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20730" windowHeight="1170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Документ!$A$1:$S$81</definedName>
  </definedNames>
  <calcPr calcId="125725"/>
</workbook>
</file>

<file path=xl/calcChain.xml><?xml version="1.0" encoding="utf-8"?>
<calcChain xmlns="http://schemas.openxmlformats.org/spreadsheetml/2006/main">
  <c r="S79" i="2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</calcChain>
</file>

<file path=xl/sharedStrings.xml><?xml version="1.0" encoding="utf-8"?>
<sst xmlns="http://schemas.openxmlformats.org/spreadsheetml/2006/main" count="228" uniqueCount="106">
  <si>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</si>
  <si>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</si>
  <si>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</si>
  <si>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</si>
  <si>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</si>
  <si>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</si>
  <si>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</si>
  <si>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</si>
  <si>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</si>
  <si>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</si>
  <si>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</si>
  <si>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</si>
  <si>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</si>
  <si>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</si>
  <si>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</si>
  <si>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</si>
  <si>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</si>
  <si>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</si>
  <si>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</si>
  <si>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</si>
  <si>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</si>
  <si>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</si>
  <si>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</si>
  <si>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</si>
  <si>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</si>
  <si>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</si>
  <si>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</si>
  <si>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</si>
  <si>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</si>
  <si>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</si>
  <si>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</si>
  <si>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</si>
  <si>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</si>
  <si>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</si>
  <si>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</si>
  <si>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</si>
  <si>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</si>
  <si>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</si>
  <si>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</si>
  <si>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</si>
  <si>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</si>
  <si>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</si>
  <si>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</si>
  <si>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</si>
  <si>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</si>
  <si>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</si>
  <si>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</si>
  <si>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</si>
  <si>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</si>
  <si>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</si>
  <si>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</si>
  <si>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</si>
  <si>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</si>
  <si>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</si>
  <si>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</si>
  <si>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</si>
  <si>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</si>
  <si>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</si>
  <si>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</si>
  <si>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</si>
  <si>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</si>
  <si>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</si>
  <si>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Профессиональная подготовка, переподготовка и повышение квалификации</t>
  </si>
  <si>
    <t>0705</t>
  </si>
  <si>
    <t xml:space="preserve">      Пенсионное обеспечение</t>
  </si>
  <si>
    <t>1001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</si>
  <si>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</si>
  <si>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</si>
  <si>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</si>
  <si>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</si>
  <si>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</si>
  <si>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</si>
  <si>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</si>
  <si>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</si>
  <si>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</si>
  <si>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</si>
  <si>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</si>
  <si>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</si>
  <si>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</si>
  <si>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</si>
  <si>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</si>
  <si>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</si>
  <si>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</si>
  <si>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</si>
  <si>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</si>
  <si>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</si>
  <si>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</si>
  <si>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</si>
  <si>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</si>
  <si>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</si>
  <si>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Контрольно-счетная комиссия Малмыжского района Кировской области</t>
  </si>
  <si>
    <t>946</t>
  </si>
  <si>
    <t xml:space="preserve">Всего расходов:   </t>
  </si>
  <si>
    <t>Наименование показателя</t>
  </si>
  <si>
    <t>Код главного распорядителя средств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</si>
  <si>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</si>
  <si>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</si>
  <si>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</si>
  <si>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</si>
  <si>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>ВЕДОМСТВЕННАЯ СТРУКТУРА</t>
  </si>
  <si>
    <t xml:space="preserve">                                                                                                                                                        к отчету об исполнении  бюджета </t>
  </si>
  <si>
    <t xml:space="preserve">                                                                                                                                                        Малмыжского района</t>
  </si>
  <si>
    <t xml:space="preserve">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</si>
  <si>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за 1 полугодие 2022 года</t>
  </si>
  <si>
    <t>расходов бюджета  района за 1 полугодие 2022 года</t>
  </si>
  <si>
    <t xml:space="preserve">                                                                                            ________________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</si>
</sst>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6" borderId="1"/>
    <xf numFmtId="0" fontId="1" fillId="0" borderId="1"/>
    <xf numFmtId="0" fontId="6" fillId="6" borderId="1"/>
    <xf numFmtId="0" fontId="12" fillId="0" borderId="1">
      <alignment horizontal="right"/>
    </xf>
  </cellStyleXfs>
  <cellXfs count="50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5" applyNumberFormat="1" applyFont="1" applyFill="1" applyProtection="1">
      <alignment horizontal="center" vertical="center" wrapText="1"/>
    </xf>
    <xf numFmtId="0" fontId="2" fillId="5" borderId="2" xfId="6" applyNumberFormat="1" applyFont="1" applyFill="1" applyProtection="1">
      <alignment vertical="top" wrapText="1"/>
    </xf>
    <xf numFmtId="1" fontId="2" fillId="5" borderId="2" xfId="7" applyNumberFormat="1" applyFont="1" applyFill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5" borderId="2" xfId="9" applyNumberFormat="1" applyFont="1" applyFill="1" applyProtection="1">
      <alignment horizontal="right" vertical="top" shrinkToFit="1"/>
    </xf>
    <xf numFmtId="0" fontId="2" fillId="5" borderId="3" xfId="10" applyNumberFormat="1" applyFont="1" applyFill="1" applyProtection="1">
      <alignment horizontal="right"/>
    </xf>
    <xf numFmtId="4" fontId="2" fillId="5" borderId="3" xfId="11" applyNumberFormat="1" applyFont="1" applyFill="1" applyProtection="1">
      <alignment horizontal="right" vertical="top" shrinkToFit="1"/>
    </xf>
    <xf numFmtId="4" fontId="2" fillId="5" borderId="3" xfId="12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horizontal="center" vertical="center" wrapText="1"/>
    </xf>
    <xf numFmtId="4" fontId="2" fillId="5" borderId="5" xfId="8" applyNumberFormat="1" applyFont="1" applyFill="1" applyBorder="1" applyProtection="1">
      <alignment horizontal="right" vertical="top" shrinkToFit="1"/>
    </xf>
    <xf numFmtId="4" fontId="2" fillId="5" borderId="6" xfId="8" applyNumberFormat="1" applyFont="1" applyFill="1" applyBorder="1" applyProtection="1">
      <alignment horizontal="right" vertical="top" shrinkToFit="1"/>
    </xf>
    <xf numFmtId="4" fontId="2" fillId="5" borderId="4" xfId="11" applyNumberFormat="1" applyFont="1" applyFill="1" applyBorder="1" applyProtection="1">
      <alignment horizontal="right" vertical="top" shrinkToFit="1"/>
    </xf>
    <xf numFmtId="2" fontId="2" fillId="5" borderId="4" xfId="2" applyNumberFormat="1" applyFont="1" applyFill="1" applyBorder="1" applyAlignment="1" applyProtection="1">
      <alignment horizontal="center" wrapText="1"/>
    </xf>
    <xf numFmtId="0" fontId="0" fillId="5" borderId="4" xfId="0" applyFill="1" applyBorder="1" applyAlignment="1" applyProtection="1">
      <alignment wrapText="1"/>
      <protection locked="0"/>
    </xf>
    <xf numFmtId="0" fontId="9" fillId="6" borderId="1" xfId="25" applyFont="1" applyFill="1" applyAlignment="1"/>
    <xf numFmtId="0" fontId="0" fillId="5" borderId="1" xfId="0" applyFont="1" applyFill="1" applyBorder="1" applyProtection="1">
      <protection locked="0"/>
    </xf>
    <xf numFmtId="0" fontId="6" fillId="6" borderId="1" xfId="27" applyFont="1" applyFill="1" applyAlignment="1"/>
    <xf numFmtId="0" fontId="10" fillId="6" borderId="1" xfId="27" applyFont="1" applyFill="1" applyAlignment="1">
      <alignment wrapText="1"/>
    </xf>
    <xf numFmtId="0" fontId="10" fillId="6" borderId="1" xfId="25" applyFont="1" applyFill="1" applyAlignment="1"/>
    <xf numFmtId="0" fontId="10" fillId="6" borderId="1" xfId="25" applyFont="1" applyFill="1" applyAlignment="1">
      <alignment horizontal="left"/>
    </xf>
    <xf numFmtId="0" fontId="9" fillId="6" borderId="1" xfId="25" applyFont="1" applyFill="1" applyAlignment="1">
      <alignment horizontal="left"/>
    </xf>
    <xf numFmtId="164" fontId="9" fillId="6" borderId="1" xfId="25" applyNumberFormat="1" applyFont="1" applyFill="1" applyAlignment="1">
      <alignment horizontal="left"/>
    </xf>
    <xf numFmtId="165" fontId="9" fillId="6" borderId="1" xfId="25" applyNumberFormat="1" applyFont="1" applyFill="1" applyAlignment="1">
      <alignment horizontal="left"/>
    </xf>
    <xf numFmtId="165" fontId="9" fillId="5" borderId="1" xfId="25" applyNumberFormat="1" applyFont="1" applyFill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11" fillId="6" borderId="1" xfId="27" applyFont="1" applyFill="1" applyAlignment="1">
      <alignment horizontal="center" vertical="center"/>
    </xf>
    <xf numFmtId="164" fontId="11" fillId="6" borderId="1" xfId="27" applyNumberFormat="1" applyFont="1" applyFill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12" fillId="0" borderId="1" xfId="28" applyNumberFormat="1" applyBorder="1" applyAlignment="1" applyProtection="1"/>
    <xf numFmtId="164" fontId="12" fillId="0" borderId="1" xfId="28" applyNumberFormat="1" applyBorder="1" applyAlignment="1" applyProtection="1"/>
    <xf numFmtId="165" fontId="12" fillId="0" borderId="1" xfId="28" applyNumberFormat="1" applyBorder="1" applyAlignment="1" applyProtection="1"/>
    <xf numFmtId="164" fontId="0" fillId="5" borderId="4" xfId="0" applyNumberFormat="1" applyFont="1" applyFill="1" applyBorder="1" applyProtection="1">
      <protection locked="0"/>
    </xf>
    <xf numFmtId="4" fontId="2" fillId="5" borderId="4" xfId="2" applyNumberFormat="1" applyFont="1" applyFill="1" applyBorder="1" applyProtection="1"/>
    <xf numFmtId="0" fontId="11" fillId="6" borderId="1" xfId="27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5" borderId="1" xfId="13" applyNumberFormat="1" applyFont="1" applyFill="1" applyAlignment="1" applyProtection="1">
      <alignment horizontal="left" wrapText="1"/>
    </xf>
    <xf numFmtId="0" fontId="2" fillId="5" borderId="1" xfId="13" applyFont="1" applyFill="1" applyAlignment="1">
      <alignment horizontal="left" wrapText="1"/>
    </xf>
    <xf numFmtId="0" fontId="0" fillId="0" borderId="0" xfId="0" applyAlignment="1"/>
    <xf numFmtId="0" fontId="2" fillId="5" borderId="3" xfId="10" applyNumberFormat="1" applyFont="1" applyFill="1" applyProtection="1">
      <alignment horizontal="right"/>
    </xf>
    <xf numFmtId="0" fontId="2" fillId="5" borderId="3" xfId="10" applyFont="1" applyFill="1">
      <alignment horizontal="right"/>
    </xf>
    <xf numFmtId="0" fontId="7" fillId="6" borderId="1" xfId="25" applyFont="1" applyFill="1" applyAlignment="1">
      <alignment wrapText="1"/>
    </xf>
    <xf numFmtId="0" fontId="8" fillId="0" borderId="1" xfId="0" applyFont="1" applyBorder="1" applyAlignment="1"/>
    <xf numFmtId="0" fontId="9" fillId="0" borderId="1" xfId="26" applyFont="1" applyAlignment="1">
      <alignment horizontal="left" wrapText="1"/>
    </xf>
    <xf numFmtId="0" fontId="9" fillId="6" borderId="1" xfId="25" applyFont="1" applyFill="1" applyAlignment="1">
      <alignment horizontal="left"/>
    </xf>
    <xf numFmtId="0" fontId="11" fillId="6" borderId="1" xfId="27" applyFont="1" applyFill="1" applyAlignment="1">
      <alignment horizontal="center" vertical="top" wrapText="1"/>
    </xf>
    <xf numFmtId="0" fontId="0" fillId="0" borderId="1" xfId="0" applyBorder="1" applyAlignment="1">
      <alignment vertical="top"/>
    </xf>
  </cellXfs>
  <cellStyles count="29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58" xfId="28"/>
    <cellStyle name="Обычный" xfId="0" builtinId="0"/>
    <cellStyle name="Обычный 2" xfId="26"/>
    <cellStyle name="Обычный 3" xfId="27"/>
    <cellStyle name="Обычный 4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1"/>
  <sheetViews>
    <sheetView showGridLines="0" tabSelected="1" view="pageBreakPreview" zoomScaleSheetLayoutView="100" workbookViewId="0">
      <selection activeCell="A87" sqref="A87"/>
    </sheetView>
  </sheetViews>
  <sheetFormatPr defaultRowHeight="15" outlineLevelRow="2"/>
  <cols>
    <col min="1" max="1" width="75.140625" style="2" customWidth="1"/>
    <col min="2" max="2" width="8.7109375" style="2" customWidth="1"/>
    <col min="3" max="3" width="7.7109375" style="2" customWidth="1"/>
    <col min="4" max="8" width="9.140625" style="2" hidden="1"/>
    <col min="9" max="9" width="11.7109375" style="2" customWidth="1"/>
    <col min="10" max="17" width="9.140625" style="2" hidden="1"/>
    <col min="18" max="18" width="10.7109375" style="2" customWidth="1"/>
    <col min="19" max="16384" width="9.140625" style="2"/>
  </cols>
  <sheetData>
    <row r="1" spans="1:24" s="18" customFormat="1" ht="18.75" customHeight="1">
      <c r="A1" s="44" t="s">
        <v>102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17"/>
      <c r="U1" s="17"/>
      <c r="V1" s="17"/>
      <c r="W1" s="17"/>
      <c r="X1" s="17"/>
    </row>
    <row r="2" spans="1:24" s="18" customFormat="1" ht="16.5" customHeight="1">
      <c r="A2" s="46" t="s">
        <v>100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17"/>
      <c r="U2" s="17"/>
      <c r="V2" s="17"/>
      <c r="W2" s="17"/>
      <c r="X2" s="17"/>
    </row>
    <row r="3" spans="1:24" s="18" customFormat="1" ht="15.75">
      <c r="A3" s="47" t="s">
        <v>101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19"/>
      <c r="U3" s="19"/>
      <c r="V3" s="19"/>
      <c r="W3" s="19"/>
      <c r="X3" s="17"/>
    </row>
    <row r="4" spans="1:24" s="18" customFormat="1" ht="15.75">
      <c r="A4" s="47" t="s">
        <v>103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17"/>
      <c r="U4" s="17"/>
      <c r="V4" s="17"/>
      <c r="W4" s="17"/>
      <c r="X4" s="17"/>
    </row>
    <row r="5" spans="1:24" s="18" customFormat="1" ht="18.75">
      <c r="A5" s="20"/>
      <c r="B5" s="21"/>
      <c r="C5" s="21"/>
      <c r="D5" s="21"/>
      <c r="E5" s="22"/>
      <c r="F5" s="22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  <c r="S5" s="25"/>
      <c r="T5" s="23"/>
      <c r="U5" s="23"/>
      <c r="V5" s="23"/>
      <c r="W5" s="23"/>
      <c r="X5" s="23"/>
    </row>
    <row r="6" spans="1:24" s="18" customFormat="1" ht="18.75">
      <c r="A6" s="20"/>
      <c r="B6" s="21"/>
      <c r="C6" s="21"/>
      <c r="D6" s="21"/>
      <c r="E6" s="22"/>
      <c r="F6" s="2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4"/>
      <c r="S6" s="26"/>
      <c r="T6" s="23"/>
      <c r="U6" s="23"/>
      <c r="V6" s="23"/>
      <c r="W6" s="24"/>
      <c r="X6" s="23"/>
    </row>
    <row r="7" spans="1:24" s="18" customFormat="1" ht="18.75">
      <c r="A7" s="48" t="s">
        <v>99</v>
      </c>
      <c r="B7" s="48"/>
      <c r="C7" s="48"/>
      <c r="D7" s="48"/>
      <c r="E7" s="48"/>
      <c r="F7" s="48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27"/>
      <c r="U7" s="27"/>
      <c r="V7" s="27"/>
      <c r="W7" s="27"/>
      <c r="X7" s="27"/>
    </row>
    <row r="8" spans="1:24" s="18" customFormat="1" ht="18.75">
      <c r="A8" s="37" t="s">
        <v>104</v>
      </c>
      <c r="B8" s="37"/>
      <c r="C8" s="37"/>
      <c r="D8" s="37"/>
      <c r="E8" s="37"/>
      <c r="F8" s="37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28"/>
      <c r="U8" s="28"/>
      <c r="V8" s="28"/>
      <c r="W8" s="28"/>
      <c r="X8" s="28"/>
    </row>
    <row r="9" spans="1:24" s="18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30"/>
      <c r="S9" s="31"/>
      <c r="T9" s="28"/>
      <c r="U9" s="28"/>
      <c r="V9" s="28"/>
      <c r="W9" s="28"/>
      <c r="X9" s="28"/>
    </row>
    <row r="10" spans="1:24" s="18" customForma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S10" s="34"/>
      <c r="T10" s="32"/>
      <c r="U10" s="32"/>
      <c r="V10" s="32"/>
      <c r="W10" s="32"/>
      <c r="X10" s="32"/>
    </row>
    <row r="11" spans="1:24" ht="76.5">
      <c r="A11" s="3" t="s">
        <v>93</v>
      </c>
      <c r="B11" s="3" t="s">
        <v>94</v>
      </c>
      <c r="C11" s="3" t="s">
        <v>95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96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  <c r="P11" s="3" t="s">
        <v>0</v>
      </c>
      <c r="Q11" s="11" t="s">
        <v>0</v>
      </c>
      <c r="R11" s="15" t="s">
        <v>97</v>
      </c>
      <c r="S11" s="16" t="s">
        <v>98</v>
      </c>
    </row>
    <row r="12" spans="1:24" ht="25.5">
      <c r="A12" s="4" t="s">
        <v>1</v>
      </c>
      <c r="B12" s="5" t="s">
        <v>2</v>
      </c>
      <c r="C12" s="5" t="s">
        <v>3</v>
      </c>
      <c r="D12" s="5"/>
      <c r="E12" s="5"/>
      <c r="F12" s="5"/>
      <c r="G12" s="5"/>
      <c r="H12" s="5"/>
      <c r="I12" s="6">
        <v>381949.99180000002</v>
      </c>
      <c r="J12" s="7">
        <v>381949.99180000002</v>
      </c>
      <c r="K12" s="7">
        <v>0</v>
      </c>
      <c r="L12" s="7">
        <v>381949.99180000002</v>
      </c>
      <c r="M12" s="7">
        <v>0</v>
      </c>
      <c r="N12" s="7">
        <v>381949.99180000002</v>
      </c>
      <c r="O12" s="7">
        <v>0</v>
      </c>
      <c r="P12" s="6">
        <v>328261.57</v>
      </c>
      <c r="Q12" s="12">
        <v>322458.67</v>
      </c>
      <c r="R12" s="36">
        <v>195168.81</v>
      </c>
      <c r="S12" s="35">
        <f>SUM(R12/I12*100)</f>
        <v>51.09800083519729</v>
      </c>
    </row>
    <row r="13" spans="1:24" outlineLevel="1">
      <c r="A13" s="4" t="s">
        <v>4</v>
      </c>
      <c r="B13" s="5" t="s">
        <v>2</v>
      </c>
      <c r="C13" s="5" t="s">
        <v>5</v>
      </c>
      <c r="D13" s="5"/>
      <c r="E13" s="5"/>
      <c r="F13" s="5"/>
      <c r="G13" s="5"/>
      <c r="H13" s="5"/>
      <c r="I13" s="6">
        <v>2310</v>
      </c>
      <c r="J13" s="7">
        <v>2310</v>
      </c>
      <c r="K13" s="7">
        <v>0</v>
      </c>
      <c r="L13" s="7">
        <v>2310</v>
      </c>
      <c r="M13" s="7">
        <v>0</v>
      </c>
      <c r="N13" s="7">
        <v>2310</v>
      </c>
      <c r="O13" s="7">
        <v>0</v>
      </c>
      <c r="P13" s="6">
        <v>2290</v>
      </c>
      <c r="Q13" s="12">
        <v>2290</v>
      </c>
      <c r="R13" s="36">
        <v>978.92</v>
      </c>
      <c r="S13" s="35">
        <f t="shared" ref="S13:S75" si="0">SUM(R13/I13*100)</f>
        <v>42.377489177489174</v>
      </c>
    </row>
    <row r="14" spans="1:24" ht="38.25" outlineLevel="2">
      <c r="A14" s="4" t="s">
        <v>6</v>
      </c>
      <c r="B14" s="5" t="s">
        <v>2</v>
      </c>
      <c r="C14" s="5" t="s">
        <v>7</v>
      </c>
      <c r="D14" s="5"/>
      <c r="E14" s="5"/>
      <c r="F14" s="5"/>
      <c r="G14" s="5"/>
      <c r="H14" s="5"/>
      <c r="I14" s="6">
        <v>2310</v>
      </c>
      <c r="J14" s="7">
        <v>2310</v>
      </c>
      <c r="K14" s="7">
        <v>0</v>
      </c>
      <c r="L14" s="7">
        <v>2310</v>
      </c>
      <c r="M14" s="7">
        <v>0</v>
      </c>
      <c r="N14" s="7">
        <v>2310</v>
      </c>
      <c r="O14" s="7">
        <v>0</v>
      </c>
      <c r="P14" s="6">
        <v>2290</v>
      </c>
      <c r="Q14" s="12">
        <v>2290</v>
      </c>
      <c r="R14" s="36">
        <v>978.92</v>
      </c>
      <c r="S14" s="35">
        <f t="shared" si="0"/>
        <v>42.377489177489174</v>
      </c>
    </row>
    <row r="15" spans="1:24" outlineLevel="1">
      <c r="A15" s="4" t="s">
        <v>8</v>
      </c>
      <c r="B15" s="5" t="s">
        <v>2</v>
      </c>
      <c r="C15" s="5" t="s">
        <v>9</v>
      </c>
      <c r="D15" s="5"/>
      <c r="E15" s="5"/>
      <c r="F15" s="5"/>
      <c r="G15" s="5"/>
      <c r="H15" s="5"/>
      <c r="I15" s="6">
        <v>365740.44179999997</v>
      </c>
      <c r="J15" s="7">
        <v>365740.44179999997</v>
      </c>
      <c r="K15" s="7">
        <v>0</v>
      </c>
      <c r="L15" s="7">
        <v>365740.44179999997</v>
      </c>
      <c r="M15" s="7">
        <v>0</v>
      </c>
      <c r="N15" s="7">
        <v>365740.44179999997</v>
      </c>
      <c r="O15" s="7">
        <v>0</v>
      </c>
      <c r="P15" s="6">
        <v>311768.71999999997</v>
      </c>
      <c r="Q15" s="12">
        <v>305669.82</v>
      </c>
      <c r="R15" s="36">
        <v>186333.19</v>
      </c>
      <c r="S15" s="35">
        <f t="shared" si="0"/>
        <v>50.946837894917209</v>
      </c>
    </row>
    <row r="16" spans="1:24" outlineLevel="2">
      <c r="A16" s="4" t="s">
        <v>10</v>
      </c>
      <c r="B16" s="5" t="s">
        <v>2</v>
      </c>
      <c r="C16" s="5" t="s">
        <v>11</v>
      </c>
      <c r="D16" s="5"/>
      <c r="E16" s="5"/>
      <c r="F16" s="5"/>
      <c r="G16" s="5"/>
      <c r="H16" s="5"/>
      <c r="I16" s="6">
        <v>77294.520130000004</v>
      </c>
      <c r="J16" s="7">
        <v>77294.520130000004</v>
      </c>
      <c r="K16" s="7">
        <v>0</v>
      </c>
      <c r="L16" s="7">
        <v>77294.520130000004</v>
      </c>
      <c r="M16" s="7">
        <v>0</v>
      </c>
      <c r="N16" s="7">
        <v>77294.520130000004</v>
      </c>
      <c r="O16" s="7">
        <v>0</v>
      </c>
      <c r="P16" s="6">
        <v>75913.2</v>
      </c>
      <c r="Q16" s="12">
        <v>74412.2</v>
      </c>
      <c r="R16" s="36">
        <v>40244.199999999997</v>
      </c>
      <c r="S16" s="35">
        <f t="shared" si="0"/>
        <v>52.066045474264065</v>
      </c>
    </row>
    <row r="17" spans="1:19" outlineLevel="2">
      <c r="A17" s="4" t="s">
        <v>12</v>
      </c>
      <c r="B17" s="5" t="s">
        <v>2</v>
      </c>
      <c r="C17" s="5" t="s">
        <v>13</v>
      </c>
      <c r="D17" s="5"/>
      <c r="E17" s="5"/>
      <c r="F17" s="5"/>
      <c r="G17" s="5"/>
      <c r="H17" s="5"/>
      <c r="I17" s="6">
        <v>268869.42667000002</v>
      </c>
      <c r="J17" s="7">
        <v>268869.42667000002</v>
      </c>
      <c r="K17" s="7">
        <v>0</v>
      </c>
      <c r="L17" s="7">
        <v>268869.42667000002</v>
      </c>
      <c r="M17" s="7">
        <v>0</v>
      </c>
      <c r="N17" s="7">
        <v>268869.42667000002</v>
      </c>
      <c r="O17" s="7">
        <v>0</v>
      </c>
      <c r="P17" s="6">
        <v>216031.59</v>
      </c>
      <c r="Q17" s="12">
        <v>212248.69</v>
      </c>
      <c r="R17" s="36">
        <v>135411.59</v>
      </c>
      <c r="S17" s="35">
        <f t="shared" si="0"/>
        <v>50.363327536752244</v>
      </c>
    </row>
    <row r="18" spans="1:19" outlineLevel="2">
      <c r="A18" s="4" t="s">
        <v>14</v>
      </c>
      <c r="B18" s="5" t="s">
        <v>2</v>
      </c>
      <c r="C18" s="5" t="s">
        <v>15</v>
      </c>
      <c r="D18" s="5"/>
      <c r="E18" s="5"/>
      <c r="F18" s="5"/>
      <c r="G18" s="5"/>
      <c r="H18" s="5"/>
      <c r="I18" s="6">
        <v>12204.97</v>
      </c>
      <c r="J18" s="7">
        <v>12204.97</v>
      </c>
      <c r="K18" s="7">
        <v>0</v>
      </c>
      <c r="L18" s="7">
        <v>12204.97</v>
      </c>
      <c r="M18" s="7">
        <v>0</v>
      </c>
      <c r="N18" s="7">
        <v>12204.97</v>
      </c>
      <c r="O18" s="7">
        <v>0</v>
      </c>
      <c r="P18" s="6">
        <v>12780.9</v>
      </c>
      <c r="Q18" s="12">
        <v>11965.9</v>
      </c>
      <c r="R18" s="36">
        <v>7119.02</v>
      </c>
      <c r="S18" s="35">
        <f t="shared" si="0"/>
        <v>58.328861111498028</v>
      </c>
    </row>
    <row r="19" spans="1:19" outlineLevel="2">
      <c r="A19" s="4" t="s">
        <v>16</v>
      </c>
      <c r="B19" s="5" t="s">
        <v>2</v>
      </c>
      <c r="C19" s="5" t="s">
        <v>17</v>
      </c>
      <c r="D19" s="5"/>
      <c r="E19" s="5"/>
      <c r="F19" s="5"/>
      <c r="G19" s="5"/>
      <c r="H19" s="5"/>
      <c r="I19" s="6">
        <v>1023.075</v>
      </c>
      <c r="J19" s="7">
        <v>1023.075</v>
      </c>
      <c r="K19" s="7">
        <v>0</v>
      </c>
      <c r="L19" s="7">
        <v>1023.075</v>
      </c>
      <c r="M19" s="7">
        <v>0</v>
      </c>
      <c r="N19" s="7">
        <v>1023.075</v>
      </c>
      <c r="O19" s="7">
        <v>0</v>
      </c>
      <c r="P19" s="6">
        <v>744.58</v>
      </c>
      <c r="Q19" s="12">
        <v>744.58</v>
      </c>
      <c r="R19" s="36">
        <v>308.83</v>
      </c>
      <c r="S19" s="35">
        <f t="shared" si="0"/>
        <v>30.18644771888669</v>
      </c>
    </row>
    <row r="20" spans="1:19" outlineLevel="2">
      <c r="A20" s="4" t="s">
        <v>18</v>
      </c>
      <c r="B20" s="5" t="s">
        <v>2</v>
      </c>
      <c r="C20" s="5" t="s">
        <v>19</v>
      </c>
      <c r="D20" s="5"/>
      <c r="E20" s="5"/>
      <c r="F20" s="5"/>
      <c r="G20" s="5"/>
      <c r="H20" s="5"/>
      <c r="I20" s="6">
        <v>6348.45</v>
      </c>
      <c r="J20" s="7">
        <v>6348.45</v>
      </c>
      <c r="K20" s="7">
        <v>0</v>
      </c>
      <c r="L20" s="7">
        <v>6348.45</v>
      </c>
      <c r="M20" s="7">
        <v>0</v>
      </c>
      <c r="N20" s="7">
        <v>6348.45</v>
      </c>
      <c r="O20" s="7">
        <v>0</v>
      </c>
      <c r="P20" s="6">
        <v>6298.45</v>
      </c>
      <c r="Q20" s="12">
        <v>6298.45</v>
      </c>
      <c r="R20" s="36">
        <v>3249.55</v>
      </c>
      <c r="S20" s="35">
        <f t="shared" si="0"/>
        <v>51.186510093014839</v>
      </c>
    </row>
    <row r="21" spans="1:19" outlineLevel="1">
      <c r="A21" s="4" t="s">
        <v>20</v>
      </c>
      <c r="B21" s="5" t="s">
        <v>2</v>
      </c>
      <c r="C21" s="5" t="s">
        <v>21</v>
      </c>
      <c r="D21" s="5"/>
      <c r="E21" s="5"/>
      <c r="F21" s="5"/>
      <c r="G21" s="5"/>
      <c r="H21" s="5"/>
      <c r="I21" s="6">
        <v>13899.55</v>
      </c>
      <c r="J21" s="7">
        <v>13899.55</v>
      </c>
      <c r="K21" s="7">
        <v>0</v>
      </c>
      <c r="L21" s="7">
        <v>13899.55</v>
      </c>
      <c r="M21" s="7">
        <v>0</v>
      </c>
      <c r="N21" s="7">
        <v>13899.55</v>
      </c>
      <c r="O21" s="7">
        <v>0</v>
      </c>
      <c r="P21" s="6">
        <v>14202.85</v>
      </c>
      <c r="Q21" s="12">
        <v>14498.85</v>
      </c>
      <c r="R21" s="36">
        <v>7856.7</v>
      </c>
      <c r="S21" s="35">
        <f t="shared" si="0"/>
        <v>56.524851523970199</v>
      </c>
    </row>
    <row r="22" spans="1:19" outlineLevel="2">
      <c r="A22" s="4" t="s">
        <v>22</v>
      </c>
      <c r="B22" s="5" t="s">
        <v>2</v>
      </c>
      <c r="C22" s="5" t="s">
        <v>23</v>
      </c>
      <c r="D22" s="5"/>
      <c r="E22" s="5"/>
      <c r="F22" s="5"/>
      <c r="G22" s="5"/>
      <c r="H22" s="5"/>
      <c r="I22" s="6">
        <v>7088</v>
      </c>
      <c r="J22" s="7">
        <v>7088</v>
      </c>
      <c r="K22" s="7">
        <v>0</v>
      </c>
      <c r="L22" s="7">
        <v>7088</v>
      </c>
      <c r="M22" s="7">
        <v>0</v>
      </c>
      <c r="N22" s="7">
        <v>7088</v>
      </c>
      <c r="O22" s="7">
        <v>0</v>
      </c>
      <c r="P22" s="6">
        <v>7392</v>
      </c>
      <c r="Q22" s="12">
        <v>7688</v>
      </c>
      <c r="R22" s="36">
        <v>4731.3</v>
      </c>
      <c r="S22" s="35">
        <f t="shared" si="0"/>
        <v>66.750846501128663</v>
      </c>
    </row>
    <row r="23" spans="1:19" outlineLevel="2">
      <c r="A23" s="4" t="s">
        <v>24</v>
      </c>
      <c r="B23" s="5" t="s">
        <v>2</v>
      </c>
      <c r="C23" s="5" t="s">
        <v>25</v>
      </c>
      <c r="D23" s="5"/>
      <c r="E23" s="5"/>
      <c r="F23" s="5"/>
      <c r="G23" s="5"/>
      <c r="H23" s="5"/>
      <c r="I23" s="6">
        <v>6811.55</v>
      </c>
      <c r="J23" s="7">
        <v>6811.55</v>
      </c>
      <c r="K23" s="7">
        <v>0</v>
      </c>
      <c r="L23" s="7">
        <v>6811.55</v>
      </c>
      <c r="M23" s="7">
        <v>0</v>
      </c>
      <c r="N23" s="7">
        <v>6811.55</v>
      </c>
      <c r="O23" s="7">
        <v>0</v>
      </c>
      <c r="P23" s="6">
        <v>6810.85</v>
      </c>
      <c r="Q23" s="12">
        <v>6810.85</v>
      </c>
      <c r="R23" s="36">
        <v>3125.4</v>
      </c>
      <c r="S23" s="35">
        <f t="shared" si="0"/>
        <v>45.883829671660635</v>
      </c>
    </row>
    <row r="24" spans="1:19" ht="25.5">
      <c r="A24" s="4" t="s">
        <v>26</v>
      </c>
      <c r="B24" s="5" t="s">
        <v>27</v>
      </c>
      <c r="C24" s="5" t="s">
        <v>3</v>
      </c>
      <c r="D24" s="5"/>
      <c r="E24" s="5"/>
      <c r="F24" s="5"/>
      <c r="G24" s="5"/>
      <c r="H24" s="5"/>
      <c r="I24" s="6">
        <v>48580.05</v>
      </c>
      <c r="J24" s="7">
        <v>48580.05</v>
      </c>
      <c r="K24" s="7">
        <v>0</v>
      </c>
      <c r="L24" s="7">
        <v>48580.05</v>
      </c>
      <c r="M24" s="7">
        <v>0</v>
      </c>
      <c r="N24" s="7">
        <v>48580.05</v>
      </c>
      <c r="O24" s="7">
        <v>0</v>
      </c>
      <c r="P24" s="6">
        <v>47604.65</v>
      </c>
      <c r="Q24" s="12">
        <v>54328.1</v>
      </c>
      <c r="R24" s="36">
        <v>25392.42</v>
      </c>
      <c r="S24" s="35">
        <f t="shared" si="0"/>
        <v>52.269233975675192</v>
      </c>
    </row>
    <row r="25" spans="1:19" outlineLevel="1">
      <c r="A25" s="4" t="s">
        <v>4</v>
      </c>
      <c r="B25" s="5" t="s">
        <v>27</v>
      </c>
      <c r="C25" s="5" t="s">
        <v>5</v>
      </c>
      <c r="D25" s="5"/>
      <c r="E25" s="5"/>
      <c r="F25" s="5"/>
      <c r="G25" s="5"/>
      <c r="H25" s="5"/>
      <c r="I25" s="6">
        <v>6922.55</v>
      </c>
      <c r="J25" s="7">
        <v>6922.55</v>
      </c>
      <c r="K25" s="7">
        <v>0</v>
      </c>
      <c r="L25" s="7">
        <v>6922.55</v>
      </c>
      <c r="M25" s="7">
        <v>0</v>
      </c>
      <c r="N25" s="7">
        <v>6922.55</v>
      </c>
      <c r="O25" s="7">
        <v>0</v>
      </c>
      <c r="P25" s="6">
        <v>13793.85</v>
      </c>
      <c r="Q25" s="12">
        <v>20895.099999999999</v>
      </c>
      <c r="R25" s="36">
        <v>3156.79</v>
      </c>
      <c r="S25" s="35">
        <f t="shared" si="0"/>
        <v>45.601548562307244</v>
      </c>
    </row>
    <row r="26" spans="1:19" ht="38.25" outlineLevel="2">
      <c r="A26" s="4" t="s">
        <v>6</v>
      </c>
      <c r="B26" s="5" t="s">
        <v>27</v>
      </c>
      <c r="C26" s="5" t="s">
        <v>7</v>
      </c>
      <c r="D26" s="5"/>
      <c r="E26" s="5"/>
      <c r="F26" s="5"/>
      <c r="G26" s="5"/>
      <c r="H26" s="5"/>
      <c r="I26" s="6">
        <v>6922.55</v>
      </c>
      <c r="J26" s="7">
        <v>6922.55</v>
      </c>
      <c r="K26" s="7">
        <v>0</v>
      </c>
      <c r="L26" s="7">
        <v>6922.55</v>
      </c>
      <c r="M26" s="7">
        <v>0</v>
      </c>
      <c r="N26" s="7">
        <v>6922.55</v>
      </c>
      <c r="O26" s="7">
        <v>0</v>
      </c>
      <c r="P26" s="6">
        <v>6692.6</v>
      </c>
      <c r="Q26" s="12">
        <v>6692.6</v>
      </c>
      <c r="R26" s="36">
        <v>3156.79</v>
      </c>
      <c r="S26" s="35">
        <f t="shared" si="0"/>
        <v>45.601548562307244</v>
      </c>
    </row>
    <row r="27" spans="1:19" outlineLevel="1">
      <c r="A27" s="4" t="s">
        <v>20</v>
      </c>
      <c r="B27" s="5" t="s">
        <v>27</v>
      </c>
      <c r="C27" s="5" t="s">
        <v>21</v>
      </c>
      <c r="D27" s="5"/>
      <c r="E27" s="5"/>
      <c r="F27" s="5"/>
      <c r="G27" s="5"/>
      <c r="H27" s="5"/>
      <c r="I27" s="6">
        <v>0.4</v>
      </c>
      <c r="J27" s="7">
        <v>0.4</v>
      </c>
      <c r="K27" s="7">
        <v>0</v>
      </c>
      <c r="L27" s="7">
        <v>0.4</v>
      </c>
      <c r="M27" s="7">
        <v>0</v>
      </c>
      <c r="N27" s="7">
        <v>0.4</v>
      </c>
      <c r="O27" s="7">
        <v>0</v>
      </c>
      <c r="P27" s="6">
        <v>0</v>
      </c>
      <c r="Q27" s="12">
        <v>0</v>
      </c>
      <c r="R27" s="36">
        <v>0.25</v>
      </c>
      <c r="S27" s="35">
        <f t="shared" si="0"/>
        <v>62.5</v>
      </c>
    </row>
    <row r="28" spans="1:19" outlineLevel="2">
      <c r="A28" s="4" t="s">
        <v>24</v>
      </c>
      <c r="B28" s="5" t="s">
        <v>27</v>
      </c>
      <c r="C28" s="5" t="s">
        <v>25</v>
      </c>
      <c r="D28" s="5"/>
      <c r="E28" s="5"/>
      <c r="F28" s="5"/>
      <c r="G28" s="5"/>
      <c r="H28" s="5"/>
      <c r="I28" s="6">
        <v>0.4</v>
      </c>
      <c r="J28" s="7">
        <v>0.4</v>
      </c>
      <c r="K28" s="7">
        <v>0</v>
      </c>
      <c r="L28" s="7">
        <v>0.4</v>
      </c>
      <c r="M28" s="7">
        <v>0</v>
      </c>
      <c r="N28" s="7">
        <v>0.4</v>
      </c>
      <c r="O28" s="7">
        <v>0</v>
      </c>
      <c r="P28" s="6">
        <v>0</v>
      </c>
      <c r="Q28" s="12">
        <v>0</v>
      </c>
      <c r="R28" s="36">
        <v>0.25</v>
      </c>
      <c r="S28" s="35">
        <f t="shared" si="0"/>
        <v>62.5</v>
      </c>
    </row>
    <row r="29" spans="1:19" ht="25.5" outlineLevel="1">
      <c r="A29" s="4" t="s">
        <v>30</v>
      </c>
      <c r="B29" s="5" t="s">
        <v>27</v>
      </c>
      <c r="C29" s="5" t="s">
        <v>31</v>
      </c>
      <c r="D29" s="5"/>
      <c r="E29" s="5"/>
      <c r="F29" s="5"/>
      <c r="G29" s="5"/>
      <c r="H29" s="5"/>
      <c r="I29" s="6">
        <v>41657.1</v>
      </c>
      <c r="J29" s="7">
        <v>41657.1</v>
      </c>
      <c r="K29" s="7">
        <v>0</v>
      </c>
      <c r="L29" s="7">
        <v>41657.1</v>
      </c>
      <c r="M29" s="7">
        <v>0</v>
      </c>
      <c r="N29" s="7">
        <v>41657.1</v>
      </c>
      <c r="O29" s="7">
        <v>0</v>
      </c>
      <c r="P29" s="6">
        <v>33810.800000000003</v>
      </c>
      <c r="Q29" s="12">
        <v>33433</v>
      </c>
      <c r="R29" s="36">
        <v>22235.38</v>
      </c>
      <c r="S29" s="35">
        <f t="shared" si="0"/>
        <v>53.377167397634508</v>
      </c>
    </row>
    <row r="30" spans="1:19" ht="25.5" outlineLevel="2">
      <c r="A30" s="4" t="s">
        <v>32</v>
      </c>
      <c r="B30" s="5" t="s">
        <v>27</v>
      </c>
      <c r="C30" s="5" t="s">
        <v>33</v>
      </c>
      <c r="D30" s="5"/>
      <c r="E30" s="5"/>
      <c r="F30" s="5"/>
      <c r="G30" s="5"/>
      <c r="H30" s="5"/>
      <c r="I30" s="6">
        <v>4893</v>
      </c>
      <c r="J30" s="7">
        <v>4893</v>
      </c>
      <c r="K30" s="7">
        <v>0</v>
      </c>
      <c r="L30" s="7">
        <v>4893</v>
      </c>
      <c r="M30" s="7">
        <v>0</v>
      </c>
      <c r="N30" s="7">
        <v>4893</v>
      </c>
      <c r="O30" s="7">
        <v>0</v>
      </c>
      <c r="P30" s="6">
        <v>4876</v>
      </c>
      <c r="Q30" s="12">
        <v>4857</v>
      </c>
      <c r="R30" s="36">
        <v>2446.6</v>
      </c>
      <c r="S30" s="35">
        <f t="shared" si="0"/>
        <v>50.002043735949307</v>
      </c>
    </row>
    <row r="31" spans="1:19" outlineLevel="2">
      <c r="A31" s="4" t="s">
        <v>34</v>
      </c>
      <c r="B31" s="5" t="s">
        <v>27</v>
      </c>
      <c r="C31" s="5" t="s">
        <v>35</v>
      </c>
      <c r="D31" s="5"/>
      <c r="E31" s="5"/>
      <c r="F31" s="5"/>
      <c r="G31" s="5"/>
      <c r="H31" s="5"/>
      <c r="I31" s="6">
        <v>36764.1</v>
      </c>
      <c r="J31" s="7">
        <v>36764.1</v>
      </c>
      <c r="K31" s="7">
        <v>0</v>
      </c>
      <c r="L31" s="7">
        <v>36764.1</v>
      </c>
      <c r="M31" s="7">
        <v>0</v>
      </c>
      <c r="N31" s="7">
        <v>36764.1</v>
      </c>
      <c r="O31" s="7">
        <v>0</v>
      </c>
      <c r="P31" s="6">
        <v>28934.799999999999</v>
      </c>
      <c r="Q31" s="12">
        <v>28576</v>
      </c>
      <c r="R31" s="36">
        <v>19788.78</v>
      </c>
      <c r="S31" s="35">
        <f t="shared" si="0"/>
        <v>53.826368658555488</v>
      </c>
    </row>
    <row r="32" spans="1:19" ht="25.5">
      <c r="A32" s="4" t="s">
        <v>36</v>
      </c>
      <c r="B32" s="5" t="s">
        <v>37</v>
      </c>
      <c r="C32" s="5" t="s">
        <v>3</v>
      </c>
      <c r="D32" s="5"/>
      <c r="E32" s="5"/>
      <c r="F32" s="5"/>
      <c r="G32" s="5"/>
      <c r="H32" s="5"/>
      <c r="I32" s="6">
        <v>88477.959369999997</v>
      </c>
      <c r="J32" s="7">
        <v>88477.959369999997</v>
      </c>
      <c r="K32" s="7">
        <v>0</v>
      </c>
      <c r="L32" s="7">
        <v>88477.959369999997</v>
      </c>
      <c r="M32" s="7">
        <v>0</v>
      </c>
      <c r="N32" s="7">
        <v>88477.959369999997</v>
      </c>
      <c r="O32" s="7">
        <v>0</v>
      </c>
      <c r="P32" s="6">
        <v>86674.7</v>
      </c>
      <c r="Q32" s="12">
        <v>78189.62</v>
      </c>
      <c r="R32" s="36">
        <v>31628.5</v>
      </c>
      <c r="S32" s="35">
        <f t="shared" si="0"/>
        <v>35.747320830191072</v>
      </c>
    </row>
    <row r="33" spans="1:19" outlineLevel="1">
      <c r="A33" s="4" t="s">
        <v>4</v>
      </c>
      <c r="B33" s="5" t="s">
        <v>37</v>
      </c>
      <c r="C33" s="5" t="s">
        <v>5</v>
      </c>
      <c r="D33" s="5"/>
      <c r="E33" s="5"/>
      <c r="F33" s="5"/>
      <c r="G33" s="5"/>
      <c r="H33" s="5"/>
      <c r="I33" s="6">
        <v>33354.09577</v>
      </c>
      <c r="J33" s="7">
        <v>33354.09577</v>
      </c>
      <c r="K33" s="7">
        <v>0</v>
      </c>
      <c r="L33" s="7">
        <v>33354.09577</v>
      </c>
      <c r="M33" s="7">
        <v>0</v>
      </c>
      <c r="N33" s="7">
        <v>33354.09577</v>
      </c>
      <c r="O33" s="7">
        <v>0</v>
      </c>
      <c r="P33" s="6">
        <v>31228.1</v>
      </c>
      <c r="Q33" s="12">
        <v>30723.4</v>
      </c>
      <c r="R33" s="36">
        <v>15696.96</v>
      </c>
      <c r="S33" s="35">
        <f t="shared" si="0"/>
        <v>47.061566616110959</v>
      </c>
    </row>
    <row r="34" spans="1:19" ht="25.5" outlineLevel="2">
      <c r="A34" s="4" t="s">
        <v>38</v>
      </c>
      <c r="B34" s="5" t="s">
        <v>37</v>
      </c>
      <c r="C34" s="5" t="s">
        <v>39</v>
      </c>
      <c r="D34" s="5"/>
      <c r="E34" s="5"/>
      <c r="F34" s="5"/>
      <c r="G34" s="5"/>
      <c r="H34" s="5"/>
      <c r="I34" s="6">
        <v>1320.1</v>
      </c>
      <c r="J34" s="7">
        <v>1320.1</v>
      </c>
      <c r="K34" s="7">
        <v>0</v>
      </c>
      <c r="L34" s="7">
        <v>1320.1</v>
      </c>
      <c r="M34" s="7">
        <v>0</v>
      </c>
      <c r="N34" s="7">
        <v>1320.1</v>
      </c>
      <c r="O34" s="7">
        <v>0</v>
      </c>
      <c r="P34" s="6">
        <v>1320.1</v>
      </c>
      <c r="Q34" s="12">
        <v>1320.1</v>
      </c>
      <c r="R34" s="36">
        <v>641.64</v>
      </c>
      <c r="S34" s="35">
        <f t="shared" si="0"/>
        <v>48.605408681160526</v>
      </c>
    </row>
    <row r="35" spans="1:19" ht="38.25" outlineLevel="2">
      <c r="A35" s="4" t="s">
        <v>6</v>
      </c>
      <c r="B35" s="5" t="s">
        <v>37</v>
      </c>
      <c r="C35" s="5" t="s">
        <v>7</v>
      </c>
      <c r="D35" s="5"/>
      <c r="E35" s="5"/>
      <c r="F35" s="5"/>
      <c r="G35" s="5"/>
      <c r="H35" s="5"/>
      <c r="I35" s="6">
        <v>18790.64</v>
      </c>
      <c r="J35" s="7">
        <v>18790.64</v>
      </c>
      <c r="K35" s="7">
        <v>0</v>
      </c>
      <c r="L35" s="7">
        <v>18790.64</v>
      </c>
      <c r="M35" s="7">
        <v>0</v>
      </c>
      <c r="N35" s="7">
        <v>18790.64</v>
      </c>
      <c r="O35" s="7">
        <v>0</v>
      </c>
      <c r="P35" s="6">
        <v>18553</v>
      </c>
      <c r="Q35" s="12">
        <v>18553</v>
      </c>
      <c r="R35" s="36">
        <v>8876.0499999999993</v>
      </c>
      <c r="S35" s="35">
        <f t="shared" si="0"/>
        <v>47.236549686439631</v>
      </c>
    </row>
    <row r="36" spans="1:19" outlineLevel="2">
      <c r="A36" s="4" t="s">
        <v>40</v>
      </c>
      <c r="B36" s="5" t="s">
        <v>37</v>
      </c>
      <c r="C36" s="5" t="s">
        <v>41</v>
      </c>
      <c r="D36" s="5"/>
      <c r="E36" s="5"/>
      <c r="F36" s="5"/>
      <c r="G36" s="5"/>
      <c r="H36" s="5"/>
      <c r="I36" s="6">
        <v>34</v>
      </c>
      <c r="J36" s="7">
        <v>34</v>
      </c>
      <c r="K36" s="7">
        <v>0</v>
      </c>
      <c r="L36" s="7">
        <v>34</v>
      </c>
      <c r="M36" s="7">
        <v>0</v>
      </c>
      <c r="N36" s="7">
        <v>34</v>
      </c>
      <c r="O36" s="7">
        <v>0</v>
      </c>
      <c r="P36" s="6">
        <v>6.4</v>
      </c>
      <c r="Q36" s="12">
        <v>2.5</v>
      </c>
      <c r="R36" s="36">
        <v>32.880000000000003</v>
      </c>
      <c r="S36" s="35">
        <f t="shared" si="0"/>
        <v>96.705882352941188</v>
      </c>
    </row>
    <row r="37" spans="1:19" outlineLevel="2">
      <c r="A37" s="4" t="s">
        <v>42</v>
      </c>
      <c r="B37" s="5" t="s">
        <v>37</v>
      </c>
      <c r="C37" s="5" t="s">
        <v>43</v>
      </c>
      <c r="D37" s="5"/>
      <c r="E37" s="5"/>
      <c r="F37" s="5"/>
      <c r="G37" s="5"/>
      <c r="H37" s="5"/>
      <c r="I37" s="6">
        <v>200</v>
      </c>
      <c r="J37" s="7">
        <v>200</v>
      </c>
      <c r="K37" s="7">
        <v>0</v>
      </c>
      <c r="L37" s="7">
        <v>200</v>
      </c>
      <c r="M37" s="7">
        <v>0</v>
      </c>
      <c r="N37" s="7">
        <v>200</v>
      </c>
      <c r="O37" s="7">
        <v>0</v>
      </c>
      <c r="P37" s="6">
        <v>200</v>
      </c>
      <c r="Q37" s="12">
        <v>200</v>
      </c>
      <c r="R37" s="36">
        <v>0</v>
      </c>
      <c r="S37" s="35">
        <f t="shared" si="0"/>
        <v>0</v>
      </c>
    </row>
    <row r="38" spans="1:19" outlineLevel="2">
      <c r="A38" s="4" t="s">
        <v>28</v>
      </c>
      <c r="B38" s="5" t="s">
        <v>37</v>
      </c>
      <c r="C38" s="5" t="s">
        <v>29</v>
      </c>
      <c r="D38" s="5"/>
      <c r="E38" s="5"/>
      <c r="F38" s="5"/>
      <c r="G38" s="5"/>
      <c r="H38" s="5"/>
      <c r="I38" s="6">
        <v>13009.35577</v>
      </c>
      <c r="J38" s="7">
        <v>13009.35577</v>
      </c>
      <c r="K38" s="7">
        <v>0</v>
      </c>
      <c r="L38" s="7">
        <v>13009.35577</v>
      </c>
      <c r="M38" s="7">
        <v>0</v>
      </c>
      <c r="N38" s="7">
        <v>13009.35577</v>
      </c>
      <c r="O38" s="7">
        <v>0</v>
      </c>
      <c r="P38" s="6">
        <v>11148.6</v>
      </c>
      <c r="Q38" s="12">
        <v>10647.8</v>
      </c>
      <c r="R38" s="36">
        <v>6146.4</v>
      </c>
      <c r="S38" s="35">
        <f t="shared" si="0"/>
        <v>47.245998254377817</v>
      </c>
    </row>
    <row r="39" spans="1:19" ht="25.5" outlineLevel="1">
      <c r="A39" s="4" t="s">
        <v>44</v>
      </c>
      <c r="B39" s="5" t="s">
        <v>37</v>
      </c>
      <c r="C39" s="5" t="s">
        <v>45</v>
      </c>
      <c r="D39" s="5"/>
      <c r="E39" s="5"/>
      <c r="F39" s="5"/>
      <c r="G39" s="5"/>
      <c r="H39" s="5"/>
      <c r="I39" s="6">
        <v>1824.4</v>
      </c>
      <c r="J39" s="7">
        <v>1824.4</v>
      </c>
      <c r="K39" s="7">
        <v>0</v>
      </c>
      <c r="L39" s="7">
        <v>1824.4</v>
      </c>
      <c r="M39" s="7">
        <v>0</v>
      </c>
      <c r="N39" s="7">
        <v>1824.4</v>
      </c>
      <c r="O39" s="7">
        <v>0</v>
      </c>
      <c r="P39" s="6">
        <v>1779.4</v>
      </c>
      <c r="Q39" s="12">
        <v>1779.4</v>
      </c>
      <c r="R39" s="36">
        <v>940.9</v>
      </c>
      <c r="S39" s="35">
        <f t="shared" si="0"/>
        <v>51.57311992983994</v>
      </c>
    </row>
    <row r="40" spans="1:19" ht="25.5" outlineLevel="2">
      <c r="A40" s="4" t="s">
        <v>46</v>
      </c>
      <c r="B40" s="5" t="s">
        <v>37</v>
      </c>
      <c r="C40" s="5" t="s">
        <v>47</v>
      </c>
      <c r="D40" s="5"/>
      <c r="E40" s="5"/>
      <c r="F40" s="5"/>
      <c r="G40" s="5"/>
      <c r="H40" s="5"/>
      <c r="I40" s="6">
        <v>1824.4</v>
      </c>
      <c r="J40" s="7">
        <v>1824.4</v>
      </c>
      <c r="K40" s="7">
        <v>0</v>
      </c>
      <c r="L40" s="7">
        <v>1824.4</v>
      </c>
      <c r="M40" s="7">
        <v>0</v>
      </c>
      <c r="N40" s="7">
        <v>1824.4</v>
      </c>
      <c r="O40" s="7">
        <v>0</v>
      </c>
      <c r="P40" s="6">
        <v>1779.4</v>
      </c>
      <c r="Q40" s="12">
        <v>1779.4</v>
      </c>
      <c r="R40" s="36">
        <v>940.9</v>
      </c>
      <c r="S40" s="35">
        <f t="shared" si="0"/>
        <v>51.57311992983994</v>
      </c>
    </row>
    <row r="41" spans="1:19" outlineLevel="1">
      <c r="A41" s="4" t="s">
        <v>48</v>
      </c>
      <c r="B41" s="5" t="s">
        <v>37</v>
      </c>
      <c r="C41" s="5" t="s">
        <v>49</v>
      </c>
      <c r="D41" s="5"/>
      <c r="E41" s="5"/>
      <c r="F41" s="5"/>
      <c r="G41" s="5"/>
      <c r="H41" s="5"/>
      <c r="I41" s="6">
        <v>45729.542600000001</v>
      </c>
      <c r="J41" s="7">
        <v>45729.542600000001</v>
      </c>
      <c r="K41" s="7">
        <v>0</v>
      </c>
      <c r="L41" s="7">
        <v>45729.542600000001</v>
      </c>
      <c r="M41" s="7">
        <v>0</v>
      </c>
      <c r="N41" s="7">
        <v>45729.542600000001</v>
      </c>
      <c r="O41" s="7">
        <v>0</v>
      </c>
      <c r="P41" s="6">
        <v>40888.300000000003</v>
      </c>
      <c r="Q41" s="12">
        <v>39032</v>
      </c>
      <c r="R41" s="36">
        <v>12115.74</v>
      </c>
      <c r="S41" s="35">
        <f t="shared" si="0"/>
        <v>26.494338913418304</v>
      </c>
    </row>
    <row r="42" spans="1:19" outlineLevel="2">
      <c r="A42" s="4" t="s">
        <v>50</v>
      </c>
      <c r="B42" s="5" t="s">
        <v>37</v>
      </c>
      <c r="C42" s="5" t="s">
        <v>51</v>
      </c>
      <c r="D42" s="5"/>
      <c r="E42" s="5"/>
      <c r="F42" s="5"/>
      <c r="G42" s="5"/>
      <c r="H42" s="5"/>
      <c r="I42" s="6">
        <v>578.79999999999995</v>
      </c>
      <c r="J42" s="7">
        <v>578.79999999999995</v>
      </c>
      <c r="K42" s="7">
        <v>0</v>
      </c>
      <c r="L42" s="7">
        <v>578.79999999999995</v>
      </c>
      <c r="M42" s="7">
        <v>0</v>
      </c>
      <c r="N42" s="7">
        <v>578.79999999999995</v>
      </c>
      <c r="O42" s="7">
        <v>0</v>
      </c>
      <c r="P42" s="6">
        <v>459.2</v>
      </c>
      <c r="Q42" s="12">
        <v>430</v>
      </c>
      <c r="R42" s="36">
        <v>125.54</v>
      </c>
      <c r="S42" s="35">
        <f t="shared" si="0"/>
        <v>21.689702833448518</v>
      </c>
    </row>
    <row r="43" spans="1:19" outlineLevel="2">
      <c r="A43" s="4" t="s">
        <v>52</v>
      </c>
      <c r="B43" s="5" t="s">
        <v>37</v>
      </c>
      <c r="C43" s="5" t="s">
        <v>53</v>
      </c>
      <c r="D43" s="5"/>
      <c r="E43" s="5"/>
      <c r="F43" s="5"/>
      <c r="G43" s="5"/>
      <c r="H43" s="5"/>
      <c r="I43" s="6">
        <v>5300</v>
      </c>
      <c r="J43" s="7">
        <v>5300</v>
      </c>
      <c r="K43" s="7">
        <v>0</v>
      </c>
      <c r="L43" s="7">
        <v>5300</v>
      </c>
      <c r="M43" s="7">
        <v>0</v>
      </c>
      <c r="N43" s="7">
        <v>5300</v>
      </c>
      <c r="O43" s="7">
        <v>0</v>
      </c>
      <c r="P43" s="6">
        <v>2000</v>
      </c>
      <c r="Q43" s="12">
        <v>1000</v>
      </c>
      <c r="R43" s="36">
        <v>3426.5</v>
      </c>
      <c r="S43" s="35">
        <f t="shared" si="0"/>
        <v>64.65094339622641</v>
      </c>
    </row>
    <row r="44" spans="1:19" outlineLevel="2">
      <c r="A44" s="4" t="s">
        <v>54</v>
      </c>
      <c r="B44" s="5" t="s">
        <v>37</v>
      </c>
      <c r="C44" s="5" t="s">
        <v>55</v>
      </c>
      <c r="D44" s="5"/>
      <c r="E44" s="5"/>
      <c r="F44" s="5"/>
      <c r="G44" s="5"/>
      <c r="H44" s="5"/>
      <c r="I44" s="6">
        <v>39762.242599999998</v>
      </c>
      <c r="J44" s="7">
        <v>39762.242599999998</v>
      </c>
      <c r="K44" s="7">
        <v>0</v>
      </c>
      <c r="L44" s="7">
        <v>39762.242599999998</v>
      </c>
      <c r="M44" s="7">
        <v>0</v>
      </c>
      <c r="N44" s="7">
        <v>39762.242599999998</v>
      </c>
      <c r="O44" s="7">
        <v>0</v>
      </c>
      <c r="P44" s="6">
        <v>37723.599999999999</v>
      </c>
      <c r="Q44" s="12">
        <v>37158.800000000003</v>
      </c>
      <c r="R44" s="36">
        <v>8558.68</v>
      </c>
      <c r="S44" s="35">
        <f t="shared" si="0"/>
        <v>21.524641067402975</v>
      </c>
    </row>
    <row r="45" spans="1:19" outlineLevel="2">
      <c r="A45" s="4" t="s">
        <v>56</v>
      </c>
      <c r="B45" s="5" t="s">
        <v>37</v>
      </c>
      <c r="C45" s="5" t="s">
        <v>57</v>
      </c>
      <c r="D45" s="5"/>
      <c r="E45" s="5"/>
      <c r="F45" s="5"/>
      <c r="G45" s="5"/>
      <c r="H45" s="5"/>
      <c r="I45" s="6">
        <v>88.5</v>
      </c>
      <c r="J45" s="7">
        <v>88.5</v>
      </c>
      <c r="K45" s="7">
        <v>0</v>
      </c>
      <c r="L45" s="7">
        <v>88.5</v>
      </c>
      <c r="M45" s="7">
        <v>0</v>
      </c>
      <c r="N45" s="7">
        <v>88.5</v>
      </c>
      <c r="O45" s="7">
        <v>0</v>
      </c>
      <c r="P45" s="6">
        <v>705.5</v>
      </c>
      <c r="Q45" s="12">
        <v>443.2</v>
      </c>
      <c r="R45" s="36">
        <v>5.03</v>
      </c>
      <c r="S45" s="35">
        <f t="shared" si="0"/>
        <v>5.6836158192090398</v>
      </c>
    </row>
    <row r="46" spans="1:19" outlineLevel="1">
      <c r="A46" s="4" t="s">
        <v>58</v>
      </c>
      <c r="B46" s="5" t="s">
        <v>37</v>
      </c>
      <c r="C46" s="5" t="s">
        <v>59</v>
      </c>
      <c r="D46" s="5"/>
      <c r="E46" s="5"/>
      <c r="F46" s="5"/>
      <c r="G46" s="5"/>
      <c r="H46" s="5"/>
      <c r="I46" s="6">
        <v>214.42099999999999</v>
      </c>
      <c r="J46" s="7">
        <v>214.42099999999999</v>
      </c>
      <c r="K46" s="7">
        <v>0</v>
      </c>
      <c r="L46" s="7">
        <v>214.42099999999999</v>
      </c>
      <c r="M46" s="7">
        <v>0</v>
      </c>
      <c r="N46" s="7">
        <v>214.42099999999999</v>
      </c>
      <c r="O46" s="7">
        <v>0</v>
      </c>
      <c r="P46" s="6">
        <v>0</v>
      </c>
      <c r="Q46" s="12">
        <v>0</v>
      </c>
      <c r="R46" s="36">
        <v>0</v>
      </c>
      <c r="S46" s="35">
        <f t="shared" si="0"/>
        <v>0</v>
      </c>
    </row>
    <row r="47" spans="1:19" outlineLevel="2">
      <c r="A47" s="4" t="s">
        <v>60</v>
      </c>
      <c r="B47" s="5" t="s">
        <v>37</v>
      </c>
      <c r="C47" s="5" t="s">
        <v>61</v>
      </c>
      <c r="D47" s="5"/>
      <c r="E47" s="5"/>
      <c r="F47" s="5"/>
      <c r="G47" s="5"/>
      <c r="H47" s="5"/>
      <c r="I47" s="6">
        <v>214.42099999999999</v>
      </c>
      <c r="J47" s="7">
        <v>214.42099999999999</v>
      </c>
      <c r="K47" s="7">
        <v>0</v>
      </c>
      <c r="L47" s="7">
        <v>214.42099999999999</v>
      </c>
      <c r="M47" s="7">
        <v>0</v>
      </c>
      <c r="N47" s="7">
        <v>214.42099999999999</v>
      </c>
      <c r="O47" s="7">
        <v>0</v>
      </c>
      <c r="P47" s="6">
        <v>0</v>
      </c>
      <c r="Q47" s="12">
        <v>0</v>
      </c>
      <c r="R47" s="36">
        <v>0</v>
      </c>
      <c r="S47" s="35">
        <f t="shared" si="0"/>
        <v>0</v>
      </c>
    </row>
    <row r="48" spans="1:19" outlineLevel="1">
      <c r="A48" s="4" t="s">
        <v>8</v>
      </c>
      <c r="B48" s="5" t="s">
        <v>37</v>
      </c>
      <c r="C48" s="5" t="s">
        <v>9</v>
      </c>
      <c r="D48" s="5"/>
      <c r="E48" s="5"/>
      <c r="F48" s="5"/>
      <c r="G48" s="5"/>
      <c r="H48" s="5"/>
      <c r="I48" s="6">
        <v>102.5</v>
      </c>
      <c r="J48" s="7">
        <v>102.5</v>
      </c>
      <c r="K48" s="7">
        <v>0</v>
      </c>
      <c r="L48" s="7">
        <v>102.5</v>
      </c>
      <c r="M48" s="7">
        <v>0</v>
      </c>
      <c r="N48" s="7">
        <v>102.5</v>
      </c>
      <c r="O48" s="7">
        <v>0</v>
      </c>
      <c r="P48" s="6">
        <v>36</v>
      </c>
      <c r="Q48" s="12">
        <v>36</v>
      </c>
      <c r="R48" s="36">
        <v>52</v>
      </c>
      <c r="S48" s="35">
        <f t="shared" si="0"/>
        <v>50.731707317073173</v>
      </c>
    </row>
    <row r="49" spans="1:19" outlineLevel="2">
      <c r="A49" s="4" t="s">
        <v>62</v>
      </c>
      <c r="B49" s="5" t="s">
        <v>37</v>
      </c>
      <c r="C49" s="5" t="s">
        <v>63</v>
      </c>
      <c r="D49" s="5"/>
      <c r="E49" s="5"/>
      <c r="F49" s="5"/>
      <c r="G49" s="5"/>
      <c r="H49" s="5"/>
      <c r="I49" s="6">
        <v>59</v>
      </c>
      <c r="J49" s="7">
        <v>59</v>
      </c>
      <c r="K49" s="7">
        <v>0</v>
      </c>
      <c r="L49" s="7">
        <v>59</v>
      </c>
      <c r="M49" s="7">
        <v>0</v>
      </c>
      <c r="N49" s="7">
        <v>59</v>
      </c>
      <c r="O49" s="7">
        <v>0</v>
      </c>
      <c r="P49" s="6">
        <v>0</v>
      </c>
      <c r="Q49" s="12">
        <v>0</v>
      </c>
      <c r="R49" s="36">
        <v>42</v>
      </c>
      <c r="S49" s="35">
        <f t="shared" si="0"/>
        <v>71.186440677966104</v>
      </c>
    </row>
    <row r="50" spans="1:19" outlineLevel="2">
      <c r="A50" s="4" t="s">
        <v>16</v>
      </c>
      <c r="B50" s="5" t="s">
        <v>37</v>
      </c>
      <c r="C50" s="5" t="s">
        <v>17</v>
      </c>
      <c r="D50" s="5"/>
      <c r="E50" s="5"/>
      <c r="F50" s="5"/>
      <c r="G50" s="5"/>
      <c r="H50" s="5"/>
      <c r="I50" s="6">
        <v>43.5</v>
      </c>
      <c r="J50" s="7">
        <v>43.5</v>
      </c>
      <c r="K50" s="7">
        <v>0</v>
      </c>
      <c r="L50" s="7">
        <v>43.5</v>
      </c>
      <c r="M50" s="7">
        <v>0</v>
      </c>
      <c r="N50" s="7">
        <v>43.5</v>
      </c>
      <c r="O50" s="7">
        <v>0</v>
      </c>
      <c r="P50" s="6">
        <v>36</v>
      </c>
      <c r="Q50" s="12">
        <v>36</v>
      </c>
      <c r="R50" s="36">
        <v>10</v>
      </c>
      <c r="S50" s="35">
        <f t="shared" si="0"/>
        <v>22.988505747126435</v>
      </c>
    </row>
    <row r="51" spans="1:19" outlineLevel="1">
      <c r="A51" s="4" t="s">
        <v>20</v>
      </c>
      <c r="B51" s="5" t="s">
        <v>37</v>
      </c>
      <c r="C51" s="5" t="s">
        <v>21</v>
      </c>
      <c r="D51" s="5"/>
      <c r="E51" s="5"/>
      <c r="F51" s="5"/>
      <c r="G51" s="5"/>
      <c r="H51" s="5"/>
      <c r="I51" s="6">
        <v>5478.4</v>
      </c>
      <c r="J51" s="7">
        <v>5478.4</v>
      </c>
      <c r="K51" s="7">
        <v>0</v>
      </c>
      <c r="L51" s="7">
        <v>5478.4</v>
      </c>
      <c r="M51" s="7">
        <v>0</v>
      </c>
      <c r="N51" s="7">
        <v>5478.4</v>
      </c>
      <c r="O51" s="7">
        <v>0</v>
      </c>
      <c r="P51" s="6">
        <v>11266.8</v>
      </c>
      <c r="Q51" s="12">
        <v>4967.5</v>
      </c>
      <c r="R51" s="36">
        <v>2448.96</v>
      </c>
      <c r="S51" s="35">
        <f t="shared" si="0"/>
        <v>44.70210280373832</v>
      </c>
    </row>
    <row r="52" spans="1:19" outlineLevel="2">
      <c r="A52" s="4" t="s">
        <v>64</v>
      </c>
      <c r="B52" s="5" t="s">
        <v>37</v>
      </c>
      <c r="C52" s="5" t="s">
        <v>65</v>
      </c>
      <c r="D52" s="5"/>
      <c r="E52" s="5"/>
      <c r="F52" s="5"/>
      <c r="G52" s="5"/>
      <c r="H52" s="5"/>
      <c r="I52" s="6">
        <v>3780</v>
      </c>
      <c r="J52" s="7">
        <v>3780</v>
      </c>
      <c r="K52" s="7">
        <v>0</v>
      </c>
      <c r="L52" s="7">
        <v>3780</v>
      </c>
      <c r="M52" s="7">
        <v>0</v>
      </c>
      <c r="N52" s="7">
        <v>3780</v>
      </c>
      <c r="O52" s="7">
        <v>0</v>
      </c>
      <c r="P52" s="6">
        <v>3280</v>
      </c>
      <c r="Q52" s="12">
        <v>3280</v>
      </c>
      <c r="R52" s="36">
        <v>1578.01</v>
      </c>
      <c r="S52" s="35">
        <f t="shared" si="0"/>
        <v>41.7462962962963</v>
      </c>
    </row>
    <row r="53" spans="1:19" outlineLevel="2">
      <c r="A53" s="4" t="s">
        <v>24</v>
      </c>
      <c r="B53" s="5" t="s">
        <v>37</v>
      </c>
      <c r="C53" s="5" t="s">
        <v>25</v>
      </c>
      <c r="D53" s="5"/>
      <c r="E53" s="5"/>
      <c r="F53" s="5"/>
      <c r="G53" s="5"/>
      <c r="H53" s="5"/>
      <c r="I53" s="6">
        <v>1593.4</v>
      </c>
      <c r="J53" s="7">
        <v>1593.4</v>
      </c>
      <c r="K53" s="7">
        <v>0</v>
      </c>
      <c r="L53" s="7">
        <v>1593.4</v>
      </c>
      <c r="M53" s="7">
        <v>0</v>
      </c>
      <c r="N53" s="7">
        <v>1593.4</v>
      </c>
      <c r="O53" s="7">
        <v>0</v>
      </c>
      <c r="P53" s="6">
        <v>7881.8</v>
      </c>
      <c r="Q53" s="12">
        <v>1582.5</v>
      </c>
      <c r="R53" s="36">
        <v>788.24</v>
      </c>
      <c r="S53" s="35">
        <f t="shared" si="0"/>
        <v>49.469059871971879</v>
      </c>
    </row>
    <row r="54" spans="1:19" outlineLevel="2">
      <c r="A54" s="4" t="s">
        <v>66</v>
      </c>
      <c r="B54" s="5" t="s">
        <v>37</v>
      </c>
      <c r="C54" s="5" t="s">
        <v>67</v>
      </c>
      <c r="D54" s="5"/>
      <c r="E54" s="5"/>
      <c r="F54" s="5"/>
      <c r="G54" s="5"/>
      <c r="H54" s="5"/>
      <c r="I54" s="6">
        <v>105</v>
      </c>
      <c r="J54" s="7">
        <v>105</v>
      </c>
      <c r="K54" s="7">
        <v>0</v>
      </c>
      <c r="L54" s="7">
        <v>105</v>
      </c>
      <c r="M54" s="7">
        <v>0</v>
      </c>
      <c r="N54" s="7">
        <v>105</v>
      </c>
      <c r="O54" s="7">
        <v>0</v>
      </c>
      <c r="P54" s="6">
        <v>105</v>
      </c>
      <c r="Q54" s="12">
        <v>105</v>
      </c>
      <c r="R54" s="36">
        <v>82.71</v>
      </c>
      <c r="S54" s="35">
        <f t="shared" si="0"/>
        <v>78.771428571428572</v>
      </c>
    </row>
    <row r="55" spans="1:19" outlineLevel="1">
      <c r="A55" s="4" t="s">
        <v>68</v>
      </c>
      <c r="B55" s="5" t="s">
        <v>37</v>
      </c>
      <c r="C55" s="5" t="s">
        <v>69</v>
      </c>
      <c r="D55" s="5"/>
      <c r="E55" s="5"/>
      <c r="F55" s="5"/>
      <c r="G55" s="5"/>
      <c r="H55" s="5"/>
      <c r="I55" s="6">
        <v>150</v>
      </c>
      <c r="J55" s="7">
        <v>150</v>
      </c>
      <c r="K55" s="7">
        <v>0</v>
      </c>
      <c r="L55" s="7">
        <v>150</v>
      </c>
      <c r="M55" s="7">
        <v>0</v>
      </c>
      <c r="N55" s="7">
        <v>150</v>
      </c>
      <c r="O55" s="7">
        <v>0</v>
      </c>
      <c r="P55" s="6">
        <v>100</v>
      </c>
      <c r="Q55" s="12">
        <v>100</v>
      </c>
      <c r="R55" s="36">
        <v>63.29</v>
      </c>
      <c r="S55" s="35">
        <f t="shared" si="0"/>
        <v>42.193333333333335</v>
      </c>
    </row>
    <row r="56" spans="1:19" outlineLevel="2">
      <c r="A56" s="4" t="s">
        <v>70</v>
      </c>
      <c r="B56" s="5" t="s">
        <v>37</v>
      </c>
      <c r="C56" s="5" t="s">
        <v>71</v>
      </c>
      <c r="D56" s="5"/>
      <c r="E56" s="5"/>
      <c r="F56" s="5"/>
      <c r="G56" s="5"/>
      <c r="H56" s="5"/>
      <c r="I56" s="6">
        <v>150</v>
      </c>
      <c r="J56" s="7">
        <v>150</v>
      </c>
      <c r="K56" s="7">
        <v>0</v>
      </c>
      <c r="L56" s="7">
        <v>150</v>
      </c>
      <c r="M56" s="7">
        <v>0</v>
      </c>
      <c r="N56" s="7">
        <v>150</v>
      </c>
      <c r="O56" s="7">
        <v>0</v>
      </c>
      <c r="P56" s="6">
        <v>100</v>
      </c>
      <c r="Q56" s="12">
        <v>100</v>
      </c>
      <c r="R56" s="36">
        <v>63.29</v>
      </c>
      <c r="S56" s="35">
        <f t="shared" si="0"/>
        <v>42.193333333333335</v>
      </c>
    </row>
    <row r="57" spans="1:19" outlineLevel="1">
      <c r="A57" s="4" t="s">
        <v>72</v>
      </c>
      <c r="B57" s="5" t="s">
        <v>37</v>
      </c>
      <c r="C57" s="5" t="s">
        <v>73</v>
      </c>
      <c r="D57" s="5"/>
      <c r="E57" s="5"/>
      <c r="F57" s="5"/>
      <c r="G57" s="5"/>
      <c r="H57" s="5"/>
      <c r="I57" s="6">
        <v>1124.5999999999999</v>
      </c>
      <c r="J57" s="7">
        <v>1124.5999999999999</v>
      </c>
      <c r="K57" s="7">
        <v>0</v>
      </c>
      <c r="L57" s="7">
        <v>1124.5999999999999</v>
      </c>
      <c r="M57" s="7">
        <v>0</v>
      </c>
      <c r="N57" s="7">
        <v>1124.5999999999999</v>
      </c>
      <c r="O57" s="7">
        <v>0</v>
      </c>
      <c r="P57" s="6">
        <v>876.1</v>
      </c>
      <c r="Q57" s="12">
        <v>1051.32</v>
      </c>
      <c r="R57" s="36">
        <v>246.57</v>
      </c>
      <c r="S57" s="35">
        <f t="shared" si="0"/>
        <v>21.925128934732349</v>
      </c>
    </row>
    <row r="58" spans="1:19" outlineLevel="2">
      <c r="A58" s="4" t="s">
        <v>74</v>
      </c>
      <c r="B58" s="5" t="s">
        <v>37</v>
      </c>
      <c r="C58" s="5" t="s">
        <v>75</v>
      </c>
      <c r="D58" s="5"/>
      <c r="E58" s="5"/>
      <c r="F58" s="5"/>
      <c r="G58" s="5"/>
      <c r="H58" s="5"/>
      <c r="I58" s="6">
        <v>1124.5999999999999</v>
      </c>
      <c r="J58" s="7">
        <v>1124.5999999999999</v>
      </c>
      <c r="K58" s="7">
        <v>0</v>
      </c>
      <c r="L58" s="7">
        <v>1124.5999999999999</v>
      </c>
      <c r="M58" s="7">
        <v>0</v>
      </c>
      <c r="N58" s="7">
        <v>1124.5999999999999</v>
      </c>
      <c r="O58" s="7">
        <v>0</v>
      </c>
      <c r="P58" s="6">
        <v>876.1</v>
      </c>
      <c r="Q58" s="12">
        <v>1051.32</v>
      </c>
      <c r="R58" s="36">
        <v>246.57</v>
      </c>
      <c r="S58" s="35">
        <f t="shared" si="0"/>
        <v>21.925128934732349</v>
      </c>
    </row>
    <row r="59" spans="1:19" ht="25.5" outlineLevel="1">
      <c r="A59" s="4" t="s">
        <v>30</v>
      </c>
      <c r="B59" s="5" t="s">
        <v>37</v>
      </c>
      <c r="C59" s="5" t="s">
        <v>31</v>
      </c>
      <c r="D59" s="5"/>
      <c r="E59" s="5"/>
      <c r="F59" s="5"/>
      <c r="G59" s="5"/>
      <c r="H59" s="5"/>
      <c r="I59" s="6">
        <v>500</v>
      </c>
      <c r="J59" s="7">
        <v>500</v>
      </c>
      <c r="K59" s="7">
        <v>0</v>
      </c>
      <c r="L59" s="7">
        <v>500</v>
      </c>
      <c r="M59" s="7">
        <v>0</v>
      </c>
      <c r="N59" s="7">
        <v>500</v>
      </c>
      <c r="O59" s="7">
        <v>0</v>
      </c>
      <c r="P59" s="6">
        <v>500</v>
      </c>
      <c r="Q59" s="12">
        <v>500</v>
      </c>
      <c r="R59" s="36">
        <v>64.069999999999993</v>
      </c>
      <c r="S59" s="35">
        <f t="shared" si="0"/>
        <v>12.813999999999998</v>
      </c>
    </row>
    <row r="60" spans="1:19" outlineLevel="2">
      <c r="A60" s="4" t="s">
        <v>34</v>
      </c>
      <c r="B60" s="5" t="s">
        <v>37</v>
      </c>
      <c r="C60" s="5" t="s">
        <v>35</v>
      </c>
      <c r="D60" s="5"/>
      <c r="E60" s="5"/>
      <c r="F60" s="5"/>
      <c r="G60" s="5"/>
      <c r="H60" s="5"/>
      <c r="I60" s="6">
        <v>500</v>
      </c>
      <c r="J60" s="7">
        <v>500</v>
      </c>
      <c r="K60" s="7">
        <v>0</v>
      </c>
      <c r="L60" s="7">
        <v>500</v>
      </c>
      <c r="M60" s="7">
        <v>0</v>
      </c>
      <c r="N60" s="7">
        <v>500</v>
      </c>
      <c r="O60" s="7">
        <v>0</v>
      </c>
      <c r="P60" s="6">
        <v>500</v>
      </c>
      <c r="Q60" s="12">
        <v>500</v>
      </c>
      <c r="R60" s="36">
        <v>64.069999999999993</v>
      </c>
      <c r="S60" s="35">
        <f t="shared" si="0"/>
        <v>12.813999999999998</v>
      </c>
    </row>
    <row r="61" spans="1:19" ht="25.5">
      <c r="A61" s="4" t="s">
        <v>76</v>
      </c>
      <c r="B61" s="5" t="s">
        <v>77</v>
      </c>
      <c r="C61" s="5" t="s">
        <v>3</v>
      </c>
      <c r="D61" s="5"/>
      <c r="E61" s="5"/>
      <c r="F61" s="5"/>
      <c r="G61" s="5"/>
      <c r="H61" s="5"/>
      <c r="I61" s="6">
        <v>62773.712899999999</v>
      </c>
      <c r="J61" s="7">
        <v>62773.712899999999</v>
      </c>
      <c r="K61" s="7">
        <v>0</v>
      </c>
      <c r="L61" s="7">
        <v>62773.712899999999</v>
      </c>
      <c r="M61" s="7">
        <v>0</v>
      </c>
      <c r="N61" s="7">
        <v>62773.712899999999</v>
      </c>
      <c r="O61" s="7">
        <v>0</v>
      </c>
      <c r="P61" s="6">
        <v>54786.58</v>
      </c>
      <c r="Q61" s="12">
        <v>54486.58</v>
      </c>
      <c r="R61" s="36">
        <v>31388.66</v>
      </c>
      <c r="S61" s="35">
        <f t="shared" si="0"/>
        <v>50.002873097538256</v>
      </c>
    </row>
    <row r="62" spans="1:19" outlineLevel="1">
      <c r="A62" s="4" t="s">
        <v>4</v>
      </c>
      <c r="B62" s="5" t="s">
        <v>77</v>
      </c>
      <c r="C62" s="5" t="s">
        <v>5</v>
      </c>
      <c r="D62" s="5"/>
      <c r="E62" s="5"/>
      <c r="F62" s="5"/>
      <c r="G62" s="5"/>
      <c r="H62" s="5"/>
      <c r="I62" s="6">
        <v>556.79999999999995</v>
      </c>
      <c r="J62" s="7">
        <v>556.79999999999995</v>
      </c>
      <c r="K62" s="7">
        <v>0</v>
      </c>
      <c r="L62" s="7">
        <v>556.79999999999995</v>
      </c>
      <c r="M62" s="7">
        <v>0</v>
      </c>
      <c r="N62" s="7">
        <v>556.79999999999995</v>
      </c>
      <c r="O62" s="7">
        <v>0</v>
      </c>
      <c r="P62" s="6">
        <v>556.79999999999995</v>
      </c>
      <c r="Q62" s="12">
        <v>556.79999999999995</v>
      </c>
      <c r="R62" s="36">
        <v>279.16000000000003</v>
      </c>
      <c r="S62" s="35">
        <f t="shared" si="0"/>
        <v>50.136494252873575</v>
      </c>
    </row>
    <row r="63" spans="1:19" ht="38.25" outlineLevel="2">
      <c r="A63" s="4" t="s">
        <v>6</v>
      </c>
      <c r="B63" s="5" t="s">
        <v>77</v>
      </c>
      <c r="C63" s="5" t="s">
        <v>7</v>
      </c>
      <c r="D63" s="5"/>
      <c r="E63" s="5"/>
      <c r="F63" s="5"/>
      <c r="G63" s="5"/>
      <c r="H63" s="5"/>
      <c r="I63" s="6">
        <v>556.79999999999995</v>
      </c>
      <c r="J63" s="7">
        <v>556.79999999999995</v>
      </c>
      <c r="K63" s="7">
        <v>0</v>
      </c>
      <c r="L63" s="7">
        <v>556.79999999999995</v>
      </c>
      <c r="M63" s="7">
        <v>0</v>
      </c>
      <c r="N63" s="7">
        <v>556.79999999999995</v>
      </c>
      <c r="O63" s="7">
        <v>0</v>
      </c>
      <c r="P63" s="6">
        <v>556.79999999999995</v>
      </c>
      <c r="Q63" s="12">
        <v>556.79999999999995</v>
      </c>
      <c r="R63" s="36">
        <v>279.16000000000003</v>
      </c>
      <c r="S63" s="35">
        <f t="shared" si="0"/>
        <v>50.136494252873575</v>
      </c>
    </row>
    <row r="64" spans="1:19" outlineLevel="1">
      <c r="A64" s="4" t="s">
        <v>8</v>
      </c>
      <c r="B64" s="5" t="s">
        <v>77</v>
      </c>
      <c r="C64" s="5" t="s">
        <v>9</v>
      </c>
      <c r="D64" s="5"/>
      <c r="E64" s="5"/>
      <c r="F64" s="5"/>
      <c r="G64" s="5"/>
      <c r="H64" s="5"/>
      <c r="I64" s="6">
        <v>9202.1054600000007</v>
      </c>
      <c r="J64" s="7">
        <v>9202.1054600000007</v>
      </c>
      <c r="K64" s="7">
        <v>0</v>
      </c>
      <c r="L64" s="7">
        <v>9202.1054600000007</v>
      </c>
      <c r="M64" s="7">
        <v>0</v>
      </c>
      <c r="N64" s="7">
        <v>9202.1054600000007</v>
      </c>
      <c r="O64" s="7">
        <v>0</v>
      </c>
      <c r="P64" s="6">
        <v>8893.1</v>
      </c>
      <c r="Q64" s="12">
        <v>8893.1</v>
      </c>
      <c r="R64" s="36">
        <v>4792.05</v>
      </c>
      <c r="S64" s="35">
        <f t="shared" si="0"/>
        <v>52.07558227658042</v>
      </c>
    </row>
    <row r="65" spans="1:19" outlineLevel="2">
      <c r="A65" s="4" t="s">
        <v>14</v>
      </c>
      <c r="B65" s="5" t="s">
        <v>77</v>
      </c>
      <c r="C65" s="5" t="s">
        <v>15</v>
      </c>
      <c r="D65" s="5"/>
      <c r="E65" s="5"/>
      <c r="F65" s="5"/>
      <c r="G65" s="5"/>
      <c r="H65" s="5"/>
      <c r="I65" s="6">
        <v>9202.1054600000007</v>
      </c>
      <c r="J65" s="7">
        <v>9202.1054600000007</v>
      </c>
      <c r="K65" s="7">
        <v>0</v>
      </c>
      <c r="L65" s="7">
        <v>9202.1054600000007</v>
      </c>
      <c r="M65" s="7">
        <v>0</v>
      </c>
      <c r="N65" s="7">
        <v>9202.1054600000007</v>
      </c>
      <c r="O65" s="7">
        <v>0</v>
      </c>
      <c r="P65" s="6">
        <v>8893.1</v>
      </c>
      <c r="Q65" s="12">
        <v>8893.1</v>
      </c>
      <c r="R65" s="36">
        <v>4792.05</v>
      </c>
      <c r="S65" s="35">
        <f t="shared" si="0"/>
        <v>52.07558227658042</v>
      </c>
    </row>
    <row r="66" spans="1:19" outlineLevel="1">
      <c r="A66" s="4" t="s">
        <v>78</v>
      </c>
      <c r="B66" s="5" t="s">
        <v>77</v>
      </c>
      <c r="C66" s="5" t="s">
        <v>79</v>
      </c>
      <c r="D66" s="5"/>
      <c r="E66" s="5"/>
      <c r="F66" s="5"/>
      <c r="G66" s="5"/>
      <c r="H66" s="5"/>
      <c r="I66" s="6">
        <v>52561.307439999997</v>
      </c>
      <c r="J66" s="7">
        <v>52561.307439999997</v>
      </c>
      <c r="K66" s="7">
        <v>0</v>
      </c>
      <c r="L66" s="7">
        <v>52561.307439999997</v>
      </c>
      <c r="M66" s="7">
        <v>0</v>
      </c>
      <c r="N66" s="7">
        <v>52561.307439999997</v>
      </c>
      <c r="O66" s="7">
        <v>0</v>
      </c>
      <c r="P66" s="6">
        <v>44974.68</v>
      </c>
      <c r="Q66" s="12">
        <v>44674.68</v>
      </c>
      <c r="R66" s="36">
        <v>26100</v>
      </c>
      <c r="S66" s="35">
        <f t="shared" si="0"/>
        <v>49.656299036689262</v>
      </c>
    </row>
    <row r="67" spans="1:19" outlineLevel="2">
      <c r="A67" s="4" t="s">
        <v>80</v>
      </c>
      <c r="B67" s="5" t="s">
        <v>77</v>
      </c>
      <c r="C67" s="5" t="s">
        <v>81</v>
      </c>
      <c r="D67" s="5"/>
      <c r="E67" s="5"/>
      <c r="F67" s="5"/>
      <c r="G67" s="5"/>
      <c r="H67" s="5"/>
      <c r="I67" s="6">
        <v>48859.063759999997</v>
      </c>
      <c r="J67" s="7">
        <v>48859.063759999997</v>
      </c>
      <c r="K67" s="7">
        <v>0</v>
      </c>
      <c r="L67" s="7">
        <v>48859.063759999997</v>
      </c>
      <c r="M67" s="7">
        <v>0</v>
      </c>
      <c r="N67" s="7">
        <v>48859.063759999997</v>
      </c>
      <c r="O67" s="7">
        <v>0</v>
      </c>
      <c r="P67" s="6">
        <v>41109.78</v>
      </c>
      <c r="Q67" s="12">
        <v>40809.78</v>
      </c>
      <c r="R67" s="36">
        <v>24254.77</v>
      </c>
      <c r="S67" s="35">
        <f t="shared" si="0"/>
        <v>49.642314308644053</v>
      </c>
    </row>
    <row r="68" spans="1:19" outlineLevel="2">
      <c r="A68" s="4" t="s">
        <v>82</v>
      </c>
      <c r="B68" s="5" t="s">
        <v>77</v>
      </c>
      <c r="C68" s="5" t="s">
        <v>83</v>
      </c>
      <c r="D68" s="5"/>
      <c r="E68" s="5"/>
      <c r="F68" s="5"/>
      <c r="G68" s="5"/>
      <c r="H68" s="5"/>
      <c r="I68" s="6">
        <v>3702.24368</v>
      </c>
      <c r="J68" s="7">
        <v>3702.24368</v>
      </c>
      <c r="K68" s="7">
        <v>0</v>
      </c>
      <c r="L68" s="7">
        <v>3702.24368</v>
      </c>
      <c r="M68" s="7">
        <v>0</v>
      </c>
      <c r="N68" s="7">
        <v>3702.24368</v>
      </c>
      <c r="O68" s="7">
        <v>0</v>
      </c>
      <c r="P68" s="6">
        <v>3864.9</v>
      </c>
      <c r="Q68" s="12">
        <v>3864.9</v>
      </c>
      <c r="R68" s="36">
        <v>1845.23</v>
      </c>
      <c r="S68" s="35">
        <f t="shared" si="0"/>
        <v>49.840857585041512</v>
      </c>
    </row>
    <row r="69" spans="1:19" outlineLevel="1">
      <c r="A69" s="4" t="s">
        <v>20</v>
      </c>
      <c r="B69" s="5" t="s">
        <v>77</v>
      </c>
      <c r="C69" s="5" t="s">
        <v>21</v>
      </c>
      <c r="D69" s="5"/>
      <c r="E69" s="5"/>
      <c r="F69" s="5"/>
      <c r="G69" s="5"/>
      <c r="H69" s="5"/>
      <c r="I69" s="6">
        <v>453.5</v>
      </c>
      <c r="J69" s="7">
        <v>453.5</v>
      </c>
      <c r="K69" s="7">
        <v>0</v>
      </c>
      <c r="L69" s="7">
        <v>453.5</v>
      </c>
      <c r="M69" s="7">
        <v>0</v>
      </c>
      <c r="N69" s="7">
        <v>453.5</v>
      </c>
      <c r="O69" s="7">
        <v>0</v>
      </c>
      <c r="P69" s="6">
        <v>362</v>
      </c>
      <c r="Q69" s="12">
        <v>362</v>
      </c>
      <c r="R69" s="36">
        <v>217.45</v>
      </c>
      <c r="S69" s="35">
        <f t="shared" si="0"/>
        <v>47.949283351708928</v>
      </c>
    </row>
    <row r="70" spans="1:19" outlineLevel="2">
      <c r="A70" s="4" t="s">
        <v>22</v>
      </c>
      <c r="B70" s="5" t="s">
        <v>77</v>
      </c>
      <c r="C70" s="5" t="s">
        <v>23</v>
      </c>
      <c r="D70" s="5"/>
      <c r="E70" s="5"/>
      <c r="F70" s="5"/>
      <c r="G70" s="5"/>
      <c r="H70" s="5"/>
      <c r="I70" s="6">
        <v>453</v>
      </c>
      <c r="J70" s="7">
        <v>453</v>
      </c>
      <c r="K70" s="7">
        <v>0</v>
      </c>
      <c r="L70" s="7">
        <v>453</v>
      </c>
      <c r="M70" s="7">
        <v>0</v>
      </c>
      <c r="N70" s="7">
        <v>453</v>
      </c>
      <c r="O70" s="7">
        <v>0</v>
      </c>
      <c r="P70" s="6">
        <v>362</v>
      </c>
      <c r="Q70" s="12">
        <v>362</v>
      </c>
      <c r="R70" s="36">
        <v>217.1</v>
      </c>
      <c r="S70" s="35">
        <f t="shared" si="0"/>
        <v>47.924944812362028</v>
      </c>
    </row>
    <row r="71" spans="1:19" outlineLevel="2">
      <c r="A71" s="4" t="s">
        <v>24</v>
      </c>
      <c r="B71" s="5" t="s">
        <v>77</v>
      </c>
      <c r="C71" s="5" t="s">
        <v>25</v>
      </c>
      <c r="D71" s="5"/>
      <c r="E71" s="5"/>
      <c r="F71" s="5"/>
      <c r="G71" s="5"/>
      <c r="H71" s="5"/>
      <c r="I71" s="6">
        <v>0.5</v>
      </c>
      <c r="J71" s="7">
        <v>0.5</v>
      </c>
      <c r="K71" s="7">
        <v>0</v>
      </c>
      <c r="L71" s="7">
        <v>0.5</v>
      </c>
      <c r="M71" s="7">
        <v>0</v>
      </c>
      <c r="N71" s="7">
        <v>0.5</v>
      </c>
      <c r="O71" s="7">
        <v>0</v>
      </c>
      <c r="P71" s="6">
        <v>0</v>
      </c>
      <c r="Q71" s="12">
        <v>0</v>
      </c>
      <c r="R71" s="36">
        <v>0.35</v>
      </c>
      <c r="S71" s="35">
        <f t="shared" si="0"/>
        <v>70</v>
      </c>
    </row>
    <row r="72" spans="1:19" ht="25.5">
      <c r="A72" s="4" t="s">
        <v>84</v>
      </c>
      <c r="B72" s="5" t="s">
        <v>85</v>
      </c>
      <c r="C72" s="5" t="s">
        <v>3</v>
      </c>
      <c r="D72" s="5"/>
      <c r="E72" s="5"/>
      <c r="F72" s="5"/>
      <c r="G72" s="5"/>
      <c r="H72" s="5"/>
      <c r="I72" s="6">
        <v>144.16098</v>
      </c>
      <c r="J72" s="7">
        <v>144.16098</v>
      </c>
      <c r="K72" s="7">
        <v>0</v>
      </c>
      <c r="L72" s="7">
        <v>144.16098</v>
      </c>
      <c r="M72" s="7">
        <v>0</v>
      </c>
      <c r="N72" s="7">
        <v>144.16098</v>
      </c>
      <c r="O72" s="7">
        <v>0</v>
      </c>
      <c r="P72" s="6">
        <v>85</v>
      </c>
      <c r="Q72" s="12">
        <v>85</v>
      </c>
      <c r="R72" s="36">
        <v>38.32</v>
      </c>
      <c r="S72" s="35">
        <f t="shared" si="0"/>
        <v>26.58139532625264</v>
      </c>
    </row>
    <row r="73" spans="1:19" outlineLevel="1">
      <c r="A73" s="4" t="s">
        <v>4</v>
      </c>
      <c r="B73" s="5" t="s">
        <v>85</v>
      </c>
      <c r="C73" s="5" t="s">
        <v>5</v>
      </c>
      <c r="D73" s="5"/>
      <c r="E73" s="5"/>
      <c r="F73" s="5"/>
      <c r="G73" s="5"/>
      <c r="H73" s="5"/>
      <c r="I73" s="6">
        <v>144.16098</v>
      </c>
      <c r="J73" s="7">
        <v>144.16098</v>
      </c>
      <c r="K73" s="7">
        <v>0</v>
      </c>
      <c r="L73" s="7">
        <v>144.16098</v>
      </c>
      <c r="M73" s="7">
        <v>0</v>
      </c>
      <c r="N73" s="7">
        <v>144.16098</v>
      </c>
      <c r="O73" s="7">
        <v>0</v>
      </c>
      <c r="P73" s="6">
        <v>85</v>
      </c>
      <c r="Q73" s="12">
        <v>85</v>
      </c>
      <c r="R73" s="36">
        <v>38.32</v>
      </c>
      <c r="S73" s="35">
        <f t="shared" si="0"/>
        <v>26.58139532625264</v>
      </c>
    </row>
    <row r="74" spans="1:19" ht="25.5" outlineLevel="2">
      <c r="A74" s="4" t="s">
        <v>86</v>
      </c>
      <c r="B74" s="5" t="s">
        <v>85</v>
      </c>
      <c r="C74" s="5" t="s">
        <v>87</v>
      </c>
      <c r="D74" s="5"/>
      <c r="E74" s="5"/>
      <c r="F74" s="5"/>
      <c r="G74" s="5"/>
      <c r="H74" s="5"/>
      <c r="I74" s="6">
        <v>125</v>
      </c>
      <c r="J74" s="7">
        <v>125</v>
      </c>
      <c r="K74" s="7">
        <v>0</v>
      </c>
      <c r="L74" s="7">
        <v>125</v>
      </c>
      <c r="M74" s="7">
        <v>0</v>
      </c>
      <c r="N74" s="7">
        <v>125</v>
      </c>
      <c r="O74" s="7">
        <v>0</v>
      </c>
      <c r="P74" s="6">
        <v>85</v>
      </c>
      <c r="Q74" s="12">
        <v>85</v>
      </c>
      <c r="R74" s="36">
        <v>19.149999999999999</v>
      </c>
      <c r="S74" s="35">
        <f t="shared" si="0"/>
        <v>15.319999999999997</v>
      </c>
    </row>
    <row r="75" spans="1:19" ht="25.5" outlineLevel="2">
      <c r="A75" s="4" t="s">
        <v>88</v>
      </c>
      <c r="B75" s="5" t="s">
        <v>85</v>
      </c>
      <c r="C75" s="5" t="s">
        <v>89</v>
      </c>
      <c r="D75" s="5"/>
      <c r="E75" s="5"/>
      <c r="F75" s="5"/>
      <c r="G75" s="5"/>
      <c r="H75" s="5"/>
      <c r="I75" s="6">
        <v>19.160979999999999</v>
      </c>
      <c r="J75" s="7">
        <v>19.160979999999999</v>
      </c>
      <c r="K75" s="7">
        <v>0</v>
      </c>
      <c r="L75" s="7">
        <v>19.160979999999999</v>
      </c>
      <c r="M75" s="7">
        <v>0</v>
      </c>
      <c r="N75" s="7">
        <v>19.160979999999999</v>
      </c>
      <c r="O75" s="7">
        <v>0</v>
      </c>
      <c r="P75" s="6">
        <v>0</v>
      </c>
      <c r="Q75" s="12">
        <v>0</v>
      </c>
      <c r="R75" s="36">
        <v>19.16</v>
      </c>
      <c r="S75" s="35">
        <f t="shared" si="0"/>
        <v>99.994885439053746</v>
      </c>
    </row>
    <row r="76" spans="1:19">
      <c r="A76" s="4" t="s">
        <v>90</v>
      </c>
      <c r="B76" s="5" t="s">
        <v>91</v>
      </c>
      <c r="C76" s="5" t="s">
        <v>3</v>
      </c>
      <c r="D76" s="5"/>
      <c r="E76" s="5"/>
      <c r="F76" s="5"/>
      <c r="G76" s="5"/>
      <c r="H76" s="5"/>
      <c r="I76" s="6">
        <v>1328.6390200000001</v>
      </c>
      <c r="J76" s="7">
        <v>1328.6390200000001</v>
      </c>
      <c r="K76" s="7">
        <v>0</v>
      </c>
      <c r="L76" s="7">
        <v>1328.6390200000001</v>
      </c>
      <c r="M76" s="7">
        <v>0</v>
      </c>
      <c r="N76" s="7">
        <v>1328.6390200000001</v>
      </c>
      <c r="O76" s="7">
        <v>0</v>
      </c>
      <c r="P76" s="6">
        <v>1387.8</v>
      </c>
      <c r="Q76" s="12">
        <v>1387.8</v>
      </c>
      <c r="R76" s="36">
        <v>571.39</v>
      </c>
      <c r="S76" s="35">
        <f t="shared" ref="S76:S79" si="1">SUM(R76/I76*100)</f>
        <v>43.005661537774195</v>
      </c>
    </row>
    <row r="77" spans="1:19" outlineLevel="1">
      <c r="A77" s="4" t="s">
        <v>4</v>
      </c>
      <c r="B77" s="5" t="s">
        <v>91</v>
      </c>
      <c r="C77" s="5" t="s">
        <v>5</v>
      </c>
      <c r="D77" s="5"/>
      <c r="E77" s="5"/>
      <c r="F77" s="5"/>
      <c r="G77" s="5"/>
      <c r="H77" s="5"/>
      <c r="I77" s="6">
        <v>1328.6390200000001</v>
      </c>
      <c r="J77" s="7">
        <v>1328.6390200000001</v>
      </c>
      <c r="K77" s="7">
        <v>0</v>
      </c>
      <c r="L77" s="7">
        <v>1328.6390200000001</v>
      </c>
      <c r="M77" s="7">
        <v>0</v>
      </c>
      <c r="N77" s="7">
        <v>1328.6390200000001</v>
      </c>
      <c r="O77" s="7">
        <v>0</v>
      </c>
      <c r="P77" s="6">
        <v>1387.8</v>
      </c>
      <c r="Q77" s="12">
        <v>1387.8</v>
      </c>
      <c r="R77" s="36">
        <v>571.39</v>
      </c>
      <c r="S77" s="35">
        <f t="shared" si="1"/>
        <v>43.005661537774195</v>
      </c>
    </row>
    <row r="78" spans="1:19" ht="25.5" outlineLevel="2">
      <c r="A78" s="4" t="s">
        <v>88</v>
      </c>
      <c r="B78" s="5" t="s">
        <v>91</v>
      </c>
      <c r="C78" s="5" t="s">
        <v>89</v>
      </c>
      <c r="D78" s="5"/>
      <c r="E78" s="5"/>
      <c r="F78" s="5"/>
      <c r="G78" s="5"/>
      <c r="H78" s="5"/>
      <c r="I78" s="13">
        <v>1328.6390200000001</v>
      </c>
      <c r="J78" s="7">
        <v>1328.6390200000001</v>
      </c>
      <c r="K78" s="7">
        <v>0</v>
      </c>
      <c r="L78" s="7">
        <v>1328.6390200000001</v>
      </c>
      <c r="M78" s="7">
        <v>0</v>
      </c>
      <c r="N78" s="7">
        <v>1328.6390200000001</v>
      </c>
      <c r="O78" s="7">
        <v>0</v>
      </c>
      <c r="P78" s="6">
        <v>1387.8</v>
      </c>
      <c r="Q78" s="12">
        <v>1387.8</v>
      </c>
      <c r="R78" s="36">
        <v>571.39</v>
      </c>
      <c r="S78" s="35">
        <f t="shared" si="1"/>
        <v>43.005661537774195</v>
      </c>
    </row>
    <row r="79" spans="1:19">
      <c r="A79" s="42" t="s">
        <v>92</v>
      </c>
      <c r="B79" s="43"/>
      <c r="C79" s="43"/>
      <c r="D79" s="8"/>
      <c r="E79" s="8"/>
      <c r="F79" s="8"/>
      <c r="G79" s="8"/>
      <c r="H79" s="8"/>
      <c r="I79" s="14">
        <v>583254.51407000003</v>
      </c>
      <c r="J79" s="10">
        <v>583254.51407000003</v>
      </c>
      <c r="K79" s="10">
        <v>0</v>
      </c>
      <c r="L79" s="10">
        <v>583254.51407000003</v>
      </c>
      <c r="M79" s="10">
        <v>0</v>
      </c>
      <c r="N79" s="10">
        <v>583254.51407000003</v>
      </c>
      <c r="O79" s="10">
        <v>0</v>
      </c>
      <c r="P79" s="9">
        <v>518800.3</v>
      </c>
      <c r="Q79" s="9">
        <v>510935.77</v>
      </c>
      <c r="R79" s="36">
        <v>284188.09999999998</v>
      </c>
      <c r="S79" s="35">
        <f t="shared" si="1"/>
        <v>48.724543598798924</v>
      </c>
    </row>
    <row r="80" spans="1:1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9">
      <c r="A81" s="39" t="s">
        <v>105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1"/>
      <c r="S81" s="41"/>
    </row>
  </sheetData>
  <mergeCells count="8">
    <mergeCell ref="A8:S8"/>
    <mergeCell ref="A81:S81"/>
    <mergeCell ref="A79:C79"/>
    <mergeCell ref="A1:S1"/>
    <mergeCell ref="A2:S2"/>
    <mergeCell ref="A3:S3"/>
    <mergeCell ref="A4:S4"/>
    <mergeCell ref="A7:S7"/>
  </mergeCells>
  <pageMargins left="0.78740157480314965" right="0.59055118110236227" top="0.59055118110236227" bottom="0.59055118110236227" header="0.39370078740157483" footer="0.51181102362204722"/>
  <pageSetup paperSize="9" scale="70" firstPageNumber="14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50590F-37D3-4053-8A2E-F81CE7C383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Владелец</cp:lastModifiedBy>
  <cp:lastPrinted>2022-07-12T11:07:37Z</cp:lastPrinted>
  <dcterms:created xsi:type="dcterms:W3CDTF">2022-07-06T11:37:29Z</dcterms:created>
  <dcterms:modified xsi:type="dcterms:W3CDTF">2022-07-12T11:07:59Z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(расходы)(2).xlsx</vt:lpwstr>
  </property>
  <property fmtid="{D5CDD505-2E9C-101B-9397-08002B2CF9AE}" pid="4" name="Версия клиента">
    <vt:lpwstr>21.2.29.6080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